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1_03082019\"/>
    </mc:Choice>
  </mc:AlternateContent>
  <xr:revisionPtr revIDLastSave="0" documentId="13_ncr:1_{489399FA-B249-4E53-86C3-3C4C39C2364A}" xr6:coauthVersionLast="43" xr6:coauthVersionMax="43" xr10:uidLastSave="{00000000-0000-0000-0000-000000000000}"/>
  <bookViews>
    <workbookView xWindow="2865" yWindow="0" windowWidth="24930" windowHeight="16260" xr2:uid="{99B0E868-05B3-40F8-8434-CA76BD178ADB}"/>
  </bookViews>
  <sheets>
    <sheet name="SO 01-01-0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22" i="1" l="1"/>
  <c r="O522" i="1" s="1"/>
  <c r="I518" i="1"/>
  <c r="O518" i="1" s="1"/>
  <c r="I514" i="1"/>
  <c r="O514" i="1" s="1"/>
  <c r="I510" i="1"/>
  <c r="O510" i="1" s="1"/>
  <c r="I506" i="1"/>
  <c r="O506" i="1" s="1"/>
  <c r="I502" i="1"/>
  <c r="O502" i="1" s="1"/>
  <c r="I498" i="1"/>
  <c r="O498" i="1" s="1"/>
  <c r="I494" i="1"/>
  <c r="O494" i="1" s="1"/>
  <c r="I490" i="1"/>
  <c r="O490" i="1" s="1"/>
  <c r="I486" i="1"/>
  <c r="O486" i="1" s="1"/>
  <c r="I482" i="1"/>
  <c r="O482" i="1" s="1"/>
  <c r="I478" i="1"/>
  <c r="O478" i="1" s="1"/>
  <c r="I474" i="1"/>
  <c r="O474" i="1" s="1"/>
  <c r="I470" i="1"/>
  <c r="O470" i="1" s="1"/>
  <c r="I466" i="1"/>
  <c r="O466" i="1" s="1"/>
  <c r="I462" i="1"/>
  <c r="O462" i="1" s="1"/>
  <c r="I458" i="1"/>
  <c r="O458" i="1" s="1"/>
  <c r="I454" i="1"/>
  <c r="O454" i="1" s="1"/>
  <c r="I450" i="1"/>
  <c r="O450" i="1" s="1"/>
  <c r="I446" i="1"/>
  <c r="O446" i="1" s="1"/>
  <c r="I442" i="1"/>
  <c r="O442" i="1" s="1"/>
  <c r="I438" i="1"/>
  <c r="O438" i="1" s="1"/>
  <c r="I434" i="1"/>
  <c r="O434" i="1" s="1"/>
  <c r="I430" i="1"/>
  <c r="O430" i="1" s="1"/>
  <c r="I426" i="1"/>
  <c r="O426" i="1" s="1"/>
  <c r="I422" i="1"/>
  <c r="O422" i="1" s="1"/>
  <c r="I418" i="1"/>
  <c r="O418" i="1" s="1"/>
  <c r="I414" i="1"/>
  <c r="O414" i="1" s="1"/>
  <c r="I410" i="1"/>
  <c r="O410" i="1" s="1"/>
  <c r="I406" i="1"/>
  <c r="O406" i="1" s="1"/>
  <c r="I402" i="1"/>
  <c r="O402" i="1" s="1"/>
  <c r="I398" i="1"/>
  <c r="O398" i="1" s="1"/>
  <c r="I394" i="1"/>
  <c r="O394" i="1" s="1"/>
  <c r="I390" i="1"/>
  <c r="O390" i="1" s="1"/>
  <c r="I386" i="1"/>
  <c r="O386" i="1" s="1"/>
  <c r="I382" i="1"/>
  <c r="O382" i="1" s="1"/>
  <c r="I378" i="1"/>
  <c r="O378" i="1" s="1"/>
  <c r="I374" i="1"/>
  <c r="O374" i="1" s="1"/>
  <c r="I370" i="1"/>
  <c r="O370" i="1" s="1"/>
  <c r="I366" i="1"/>
  <c r="O366" i="1" s="1"/>
  <c r="I362" i="1"/>
  <c r="O362" i="1" s="1"/>
  <c r="I358" i="1"/>
  <c r="O358" i="1" s="1"/>
  <c r="I354" i="1"/>
  <c r="O354" i="1" s="1"/>
  <c r="I350" i="1"/>
  <c r="O350" i="1" s="1"/>
  <c r="I346" i="1"/>
  <c r="O346" i="1" s="1"/>
  <c r="I342" i="1"/>
  <c r="O342" i="1" s="1"/>
  <c r="I338" i="1"/>
  <c r="O338" i="1" s="1"/>
  <c r="I334" i="1"/>
  <c r="O334" i="1" s="1"/>
  <c r="I330" i="1"/>
  <c r="O330" i="1" s="1"/>
  <c r="I326" i="1"/>
  <c r="O326" i="1" s="1"/>
  <c r="I322" i="1"/>
  <c r="O322" i="1" s="1"/>
  <c r="I318" i="1"/>
  <c r="O318" i="1" s="1"/>
  <c r="I314" i="1"/>
  <c r="O314" i="1" s="1"/>
  <c r="I310" i="1"/>
  <c r="O310" i="1" s="1"/>
  <c r="I306" i="1"/>
  <c r="O306" i="1" s="1"/>
  <c r="I302" i="1"/>
  <c r="O302" i="1" s="1"/>
  <c r="I298" i="1"/>
  <c r="O298" i="1" s="1"/>
  <c r="I294" i="1"/>
  <c r="O294" i="1" s="1"/>
  <c r="I290" i="1"/>
  <c r="O290" i="1" s="1"/>
  <c r="I286" i="1"/>
  <c r="O286" i="1" s="1"/>
  <c r="I282" i="1"/>
  <c r="O282" i="1" s="1"/>
  <c r="I278" i="1"/>
  <c r="O278" i="1" s="1"/>
  <c r="I274" i="1"/>
  <c r="O274" i="1" s="1"/>
  <c r="I270" i="1"/>
  <c r="O270" i="1" s="1"/>
  <c r="I266" i="1"/>
  <c r="O266" i="1" s="1"/>
  <c r="I262" i="1"/>
  <c r="O262" i="1" s="1"/>
  <c r="I258" i="1"/>
  <c r="O258" i="1" s="1"/>
  <c r="I254" i="1"/>
  <c r="O254" i="1" s="1"/>
  <c r="I250" i="1"/>
  <c r="O250" i="1" s="1"/>
  <c r="I246" i="1"/>
  <c r="O246" i="1" s="1"/>
  <c r="I242" i="1"/>
  <c r="O242" i="1" s="1"/>
  <c r="I238" i="1"/>
  <c r="O238" i="1" s="1"/>
  <c r="I234" i="1"/>
  <c r="O234" i="1" s="1"/>
  <c r="I230" i="1"/>
  <c r="O230" i="1" s="1"/>
  <c r="I226" i="1"/>
  <c r="O226" i="1" s="1"/>
  <c r="I222" i="1"/>
  <c r="O222" i="1" s="1"/>
  <c r="I218" i="1"/>
  <c r="O218" i="1" s="1"/>
  <c r="O214" i="1"/>
  <c r="I214" i="1"/>
  <c r="I210" i="1"/>
  <c r="O210" i="1" s="1"/>
  <c r="I206" i="1"/>
  <c r="O206" i="1" s="1"/>
  <c r="I202" i="1"/>
  <c r="O202" i="1" s="1"/>
  <c r="I198" i="1"/>
  <c r="O198" i="1" s="1"/>
  <c r="I194" i="1"/>
  <c r="O194" i="1" s="1"/>
  <c r="I190" i="1"/>
  <c r="O190" i="1" s="1"/>
  <c r="I186" i="1"/>
  <c r="O186" i="1" s="1"/>
  <c r="I182" i="1"/>
  <c r="O182" i="1" s="1"/>
  <c r="I178" i="1"/>
  <c r="O178" i="1" s="1"/>
  <c r="I174" i="1"/>
  <c r="O174" i="1" s="1"/>
  <c r="I170" i="1"/>
  <c r="O170" i="1" s="1"/>
  <c r="I166" i="1"/>
  <c r="O166" i="1" s="1"/>
  <c r="I162" i="1"/>
  <c r="O162" i="1" s="1"/>
  <c r="I158" i="1"/>
  <c r="O158" i="1" s="1"/>
  <c r="I154" i="1"/>
  <c r="O154" i="1" s="1"/>
  <c r="O150" i="1"/>
  <c r="I150" i="1"/>
  <c r="I146" i="1"/>
  <c r="O146" i="1" s="1"/>
  <c r="I142" i="1"/>
  <c r="O142" i="1" s="1"/>
  <c r="I138" i="1"/>
  <c r="O138" i="1" s="1"/>
  <c r="I134" i="1"/>
  <c r="O134" i="1" s="1"/>
  <c r="I130" i="1"/>
  <c r="O130" i="1" s="1"/>
  <c r="I126" i="1"/>
  <c r="O126" i="1" s="1"/>
  <c r="I122" i="1"/>
  <c r="O122" i="1" s="1"/>
  <c r="I118" i="1"/>
  <c r="O118" i="1" s="1"/>
  <c r="I114" i="1"/>
  <c r="O114" i="1" s="1"/>
  <c r="I110" i="1"/>
  <c r="O110" i="1" s="1"/>
  <c r="I106" i="1"/>
  <c r="O106" i="1" s="1"/>
  <c r="I102" i="1"/>
  <c r="O102" i="1" s="1"/>
  <c r="I98" i="1"/>
  <c r="O98" i="1" s="1"/>
  <c r="I94" i="1"/>
  <c r="O94" i="1" s="1"/>
  <c r="I90" i="1"/>
  <c r="O90" i="1" s="1"/>
  <c r="O86" i="1"/>
  <c r="I86" i="1"/>
  <c r="I82" i="1"/>
  <c r="O82" i="1" s="1"/>
  <c r="I78" i="1"/>
  <c r="O78" i="1" s="1"/>
  <c r="I74" i="1"/>
  <c r="O74" i="1" s="1"/>
  <c r="I70" i="1"/>
  <c r="O70" i="1" s="1"/>
  <c r="I66" i="1"/>
  <c r="O66" i="1" s="1"/>
  <c r="I62" i="1"/>
  <c r="O62" i="1" s="1"/>
  <c r="I58" i="1"/>
  <c r="O58" i="1" s="1"/>
  <c r="I54" i="1"/>
  <c r="O54" i="1" s="1"/>
  <c r="I50" i="1"/>
  <c r="O50" i="1" s="1"/>
  <c r="I46" i="1"/>
  <c r="O46" i="1" s="1"/>
  <c r="I42" i="1"/>
  <c r="O42" i="1" s="1"/>
  <c r="I38" i="1"/>
  <c r="O38" i="1" s="1"/>
  <c r="I34" i="1"/>
  <c r="O34" i="1" s="1"/>
  <c r="I30" i="1"/>
  <c r="I26" i="1"/>
  <c r="O26" i="1" s="1"/>
  <c r="O22" i="1"/>
  <c r="I22" i="1"/>
  <c r="I18" i="1"/>
  <c r="O18" i="1" s="1"/>
  <c r="I13" i="1"/>
  <c r="O13" i="1" s="1"/>
  <c r="I9" i="1"/>
  <c r="O9" i="1" s="1"/>
  <c r="R8" i="1" l="1"/>
  <c r="O8" i="1" s="1"/>
  <c r="Q17" i="1"/>
  <c r="I17" i="1" s="1"/>
  <c r="Q8" i="1"/>
  <c r="I8" i="1" s="1"/>
  <c r="I3" i="1" s="1"/>
  <c r="O30" i="1"/>
  <c r="R17" i="1" s="1"/>
  <c r="O17" i="1" s="1"/>
  <c r="O2" i="1" s="1"/>
</calcChain>
</file>

<file path=xl/sharedStrings.xml><?xml version="1.0" encoding="utf-8"?>
<sst xmlns="http://schemas.openxmlformats.org/spreadsheetml/2006/main" count="1722" uniqueCount="543">
  <si>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</si>
  <si>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</si>
  <si>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</si>
  <si>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</si>
  <si>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</si>
  <si>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</si>
  <si>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</si>
  <si>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</si>
  <si>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01-01-01</t>
  </si>
  <si>
    <t>0,00</t>
  </si>
  <si>
    <t>2</t>
  </si>
  <si>
    <t>O</t>
  </si>
  <si>
    <t>Rozpočet:</t>
  </si>
  <si>
    <t>ŽST Křižanov, trakční vedení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</si>
  <si>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</si>
  <si>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</si>
  <si>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</si>
  <si>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</si>
  <si>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</si>
  <si>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</si>
  <si>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</si>
  <si>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</si>
  <si>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</si>
  <si>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</si>
  <si>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</si>
  <si>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</si>
  <si>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</si>
  <si>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</si>
  <si>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</si>
  <si>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</si>
  <si>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</si>
  <si>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</si>
  <si>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</si>
  <si>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</si>
  <si>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</si>
  <si>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</si>
  <si>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015113</t>
  </si>
  <si>
    <t/>
  </si>
  <si>
    <t>POPLATKY ZA LIKVIDACŮ ODPADŮ NEKONTAMINOVANÝCH - 17 05 04  VYTĚŽENÉ ZEMINY A HORNINY -  III. TŘÍDA TĚŽITELNOSTI</t>
  </si>
  <si>
    <t>T</t>
  </si>
  <si>
    <t>PP</t>
  </si>
  <si>
    <t>VV</t>
  </si>
  <si>
    <t>Podle odpadů  
84=84,000 [A]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</si>
  <si>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</si>
  <si>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</si>
  <si>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015140</t>
  </si>
  <si>
    <t>POPLATKY ZA LIKVIDACŮ ODPADŮ NEKONTAMINOVANÝCH - 17 01 01  BETON Z DEMOLIC OBJEKTŮ, ZÁKLADŮ TV</t>
  </si>
  <si>
    <t>Podle odpadů  
1126,4=1 126,400 [A]</t>
  </si>
  <si>
    <t>7</t>
  </si>
  <si>
    <t>Přidružená stavební výroba</t>
  </si>
  <si>
    <t>74A110</t>
  </si>
  <si>
    <t>ZÁKLAD TV HLOUBENÝ V JAKÉKOLIV TŘÍDĚ ZEMINY</t>
  </si>
  <si>
    <t>M3</t>
  </si>
  <si>
    <t>Dle přílohy č. 19  
555,63=555,630 [A]</t>
  </si>
  <si>
    <t>1. Položka obsahuje:  
 – zemní práce pro montáž výkopu včetně bourání zpevněných ploch, dlažby a pod., uvedení narušeného okolí do původního stavu a naložení výkopku  
 – úpravy spojené s uvolněním prostoru pro výkop např. demontáž a montáž oplocení, zajištění výkopu před zaplavením povrchovou vodou, pažení výkopu  
 – dodávku, dopravu, montáž, pronájem mechanizmů a demontáž bednění  
 – dodávku, dopravu a montáž svorníkového koše, technologické výztuže, kovaných svorníků aj.  
 – případně provedení dutiny pro upevnění stožáru TV  
 – dodávku, dopravu a uložení betonové směsi včetně všech technologických opatření spojené s realizací základu podle TKP  
2. Položka neobsahuje:  
 – přídavnou výztuž, svorníky, koše  
 – odvoz výkopku (viz pol. 74A150)  
 – poplatek za likvidaci odpadů (viz SSD 0)  
3. Způsob měření:  
Měří se metry kubické uložené betonové směsi.</t>
  </si>
  <si>
    <t>74A150</t>
  </si>
  <si>
    <t>ODVOZ ZEMINY Z VÝKOPU (NA LIKVIDACI ODPADŮ NEBO JINÉ URČENÉ MÍSTO)</t>
  </si>
  <si>
    <t>M3KM</t>
  </si>
  <si>
    <t>Objem výkopu základů - Objem zásypů stupňových základú - Objem zásypu po vybouraných stožárech  
810,64-314,64-456=40,000 [A]  
Odvoz zeminy 90 km  
A*90=3 600,000 [B]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</si>
  <si>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  
3. Způsob měření:  
Výměra je součtem součinů metrů krychlových vytěženého v rostlém (původním) stavu nebo vybouraného materiálu a jednotlivých vzdáleností v kilometrech.</t>
  </si>
  <si>
    <t>74A310</t>
  </si>
  <si>
    <t>PŘÍDAVNÁ VÝZTUŽ PRO ZÁKLAD TV</t>
  </si>
  <si>
    <t>KUS</t>
  </si>
  <si>
    <t>Dle přílohy č. 19  
2+54+366+178=600,000 [A]</t>
  </si>
  <si>
    <t>1. Položka obsahuje:  
 –  montáž, materiál a dovoz kompletní ocelové výztuže základu TV (vč. technologické)  
2. Položka neobsahuje:  
 X  
3. Způsob měření:  
Udává se počet kusů kompletní konstrukce nebo práce.</t>
  </si>
  <si>
    <t>74A330</t>
  </si>
  <si>
    <t>SVORNÍKOVÝ KOŠ PRO ZÁKLAD TV</t>
  </si>
  <si>
    <t>Dle přílohy č. 19  
10+16+21+2=49,000 [A]</t>
  </si>
  <si>
    <t>1. Položka obsahuje:  
 –  montáž, materiál, dovoz a protikorozní ošetření svorníkového koše pro základ TV  
2. Položka neobsahuje:  
 X  
3. Způsob měření:  
Udává se počet kusů kompletní konstrukce nebo práce.</t>
  </si>
  <si>
    <t>74A340</t>
  </si>
  <si>
    <t>KOTEVNÍ SLOUPEK PRO ZÁKLAD TV</t>
  </si>
  <si>
    <t>Dle přílohy č. 19  
5=5,000 [A]</t>
  </si>
  <si>
    <t>1. Položka obsahuje:  
 – materiál, montáž a dopravné za kotevní sloupek  
2. Položka neobsahuje:  
 X  
3. Způsob měření:  
Udává se počet kusů kompletní konstrukce nebo práce.</t>
  </si>
  <si>
    <t>8</t>
  </si>
  <si>
    <t>74A450</t>
  </si>
  <si>
    <t>ÚPRAVA KABELŮ U ZÁKLADU TV</t>
  </si>
  <si>
    <t>1. Položka obsahuje: montáž a materiál   
 – ruční výkop v průměrné hloubce 80 cm a šířce 50 cm délky 30m  
 – pažení nebo zajištění výkopu v nezbytném rozsahu  
 – případné čerpání vody  
 – úpravu kabelové trasy včetně ověření polohy  
2. Položka neobsahuje:  
 X  
3. Způsob měření:  
Udává se počet kusů kompletní konstrukce nebo práce pro jeden základ.</t>
  </si>
  <si>
    <t>74AF11</t>
  </si>
  <si>
    <t>TAŽNÉ HNACÍ VOZIDLO K PRACOVNÍM SOUPRAVÁM (PRO ZÁKLADY - MONTÁŽ)</t>
  </si>
  <si>
    <t>HOD</t>
  </si>
  <si>
    <t>1. Položka obsahuje:  
 – kolejové mechanizmy pro výstavbu základů podpěr trakčního vedení  
 – dopravu kolejových mechanismů z mateřského depa do prostoru stavby a zpět  
2. Položka neobsahuje:  
 X  
3. Způsob měření:  
Udává se čas v hodinách bez pohotovostních stavů vozidla.</t>
  </si>
  <si>
    <t>74B213</t>
  </si>
  <si>
    <t>STOŽÁR TV OCELOVÝ TRUBKOVÝ JEDNODUCHÝ NA SVORNÍKY, TYPU TS219 NEBO TSI219, DÉLKY DO 10 M VČETNĚ</t>
  </si>
  <si>
    <t>Dle přílohy č. 19  
2+9=11,000 [A]</t>
  </si>
  <si>
    <t>1. Položka obsahuje:  
 – montáž, materiál a dopravné stožáru typového provedení  
 – protikorozní ošetření stožáru dle TKP  
 – konečnou regulaci stožáru po jeho zatížení  
2. Položka neobsahuje:  
 – základovou konstrukci  
3. Způsob měření:  
Udává se počet kusů trakčních podpěr.</t>
  </si>
  <si>
    <t>11</t>
  </si>
  <si>
    <t>74B231</t>
  </si>
  <si>
    <t>STOŽÁR TV OCELOVÝ TRUBKOVÝ JEDNODUCHÝ BRÁNOVÝ NA SVORNÍKY, TYPU TBS219 NEBO TBSI219, DÉLKY DO 10 M VČETNĚ</t>
  </si>
  <si>
    <t>Dle přílohy č. 19  
1=1,000 [A]</t>
  </si>
  <si>
    <t>12</t>
  </si>
  <si>
    <t>74B233</t>
  </si>
  <si>
    <t>STOŽÁR TV OCELOVÝ TRUBKOVÝ JEDNODUCHÝ BRÁNOVÝ NA SVORNÍKY, TYPU TBS245 NEBO TBSI245, DÉLKY DO 10 M VČETNĚ</t>
  </si>
  <si>
    <t>Dle přílohy č. 19  
2+6=8,000 [A]</t>
  </si>
  <si>
    <t>13</t>
  </si>
  <si>
    <t>74B234</t>
  </si>
  <si>
    <t>STOŽÁR TV OCELOVÝ TRUBKOVÝ JEDNODUCHÝ BRÁNOVÝ NA SVORNÍKY, TYPU TBS245 NEBO TBSI245, DÉLKY PŘES 10 M DO 14 M VČETNĚ</t>
  </si>
  <si>
    <t>Dle přílohy č. 19  
6=6,000 [A]</t>
  </si>
  <si>
    <t>14</t>
  </si>
  <si>
    <t>74B413</t>
  </si>
  <si>
    <t>STOŽÁR TV OCELOVÝ TRUBKOVÝ DVOJITÝ BRÁNOVÝ NA SVORNÍKY, TYPU 2TBS219 NEBO 2TBSI219, DÉLKY DO 10 M VČETNĚ</t>
  </si>
  <si>
    <t>Dle přílohy č. 19  
4+2+1=7,000 [A]</t>
  </si>
  <si>
    <t>15</t>
  </si>
  <si>
    <t>74B414</t>
  </si>
  <si>
    <t>STOŽÁR TV OCELOVÝ TRUBKOVÝ DVOJITÝ BRÁNOVÝ NA SVORNÍKY, TYPU 2TBS219 NEBO 2TBSI219, DÉLKY PŘES 10 M DO 14 M VČETNĚ</t>
  </si>
  <si>
    <t>Dle přílohy č. 19  
2+8=10,000 [A]</t>
  </si>
  <si>
    <t>16</t>
  </si>
  <si>
    <t>74B416</t>
  </si>
  <si>
    <t>STOŽÁR TV OCELOVÝ TRUBKOVÝ DVOJITÝ BRÁNOVÝ NA SVORNÍKY, TYPU 2TBS245 NEBO 2TBSI245, DÉLKY PŘES 10 M DO 14 M VČETNĚ</t>
  </si>
  <si>
    <t>Dle přílohy č. 19  
2+1+3=6,000 [A]</t>
  </si>
  <si>
    <t>17</t>
  </si>
  <si>
    <t>74B601</t>
  </si>
  <si>
    <t>STOŽÁR TV OCELOVÝ PŘÍHRADOVÝ TYPU BP DÉLKY  9 M</t>
  </si>
  <si>
    <t>Dle přílohy č. 19  
8+1+1=10,000 [A]</t>
  </si>
  <si>
    <t>1. Položka obsahuje:  
 – montáž, materiál a dopravné stožáru typového provedení  
 – protikorozní ošetření stožáru dle TKP  
 – konečnou regulaci stožáru po jeho zatížení včetně podmazání patek  
2. Položka neobsahuje:  
 – základovou konstrukci  
3. Způsob měření:  
Udává se počet kusů trakčních podpěr.</t>
  </si>
  <si>
    <t>18</t>
  </si>
  <si>
    <t>74B602</t>
  </si>
  <si>
    <t>STOŽÁR TV OCELOVÝ PŘÍHRADOVÝ TYPU BP DÉLKY 10 M</t>
  </si>
  <si>
    <t>Dle přílohy č. 19  
3=3,000 [A]</t>
  </si>
  <si>
    <t>19</t>
  </si>
  <si>
    <t>74B603</t>
  </si>
  <si>
    <t>STOŽÁR TV OCELOVÝ PŘÍHRADOVÝ TYPU BP DÉLKY 11 M</t>
  </si>
  <si>
    <t>Dle přílohy č. 19  
1+1+2=4,000 [A]</t>
  </si>
  <si>
    <t>20</t>
  </si>
  <si>
    <t>74B604</t>
  </si>
  <si>
    <t>STOŽÁR TV OCELOVÝ PŘÍHRADOVÝ TYPU BP DÉLKY 12,5 M</t>
  </si>
  <si>
    <t>Dle přílohy č. 19  
10+2+3+1=16,000 [A]</t>
  </si>
  <si>
    <t>21</t>
  </si>
  <si>
    <t>74B711</t>
  </si>
  <si>
    <t>BRÁNY NEBO VÝLOŽNÍKY - BŘEVNO TYPU 23L</t>
  </si>
  <si>
    <t>M</t>
  </si>
  <si>
    <t>Dle přílohy č. 19  
728,64=728,640 [A]</t>
  </si>
  <si>
    <t>1. Položka obsahuje:  
 – montáž včetně potřebné mechanizace a pomůcek, materiál a dopravné břevna typového provedení  
 – protikorozní ošetření dle TKP  
2. Položka neobsahuje:  
X  
3. Způsob měření:  
Měří se metr délkový.</t>
  </si>
  <si>
    <t>22</t>
  </si>
  <si>
    <t>74B721</t>
  </si>
  <si>
    <t>PŘIPEVNĚNÍ BŘEVNA BRÁNY NEBO VÝLOŽNÍKU S UKONČENÍM TYPU A NA 1T</t>
  </si>
  <si>
    <t>Dle přílohy č. 19  
20=20,000 [A]</t>
  </si>
  <si>
    <t>1. Položka obsahuje:  
 – montáž včetně potřebné mechanizace a pomůcek, materiál a dopravné ukončení břevna typového provedení  
 – protikorozní ošetření dle TKP  
 – konečnou regulaci břevna po jeho zatížení  
2. Položka neobsahuje:  
X  
3. Způsob měření:  
Udává se počet kusů trakčních podpěr.</t>
  </si>
  <si>
    <t>23</t>
  </si>
  <si>
    <t>74B722</t>
  </si>
  <si>
    <t>PŘIPEVNĚNÍ BŘEVNA BRÁNY NEBO VÝLOŽNÍKU S UKONČENÍM TYPU B NA 2T</t>
  </si>
  <si>
    <t>Dle přílohy č. 19  
30=30,000 [A]</t>
  </si>
  <si>
    <t>24</t>
  </si>
  <si>
    <t>74B723</t>
  </si>
  <si>
    <t>PŘIPEVNĚNÍ BŘEVNA BRÁNY NEBO VÝLOŽNÍKU S UKONČENÍM TYPU C NA BP</t>
  </si>
  <si>
    <t>Dle přílohy č. 19  
19=19,000 [A]</t>
  </si>
  <si>
    <t>25</t>
  </si>
  <si>
    <t>74B724</t>
  </si>
  <si>
    <t>PŘIPEVNĚNÍ BŘEVNA BRÁNY NEBO VÝLOŽNÍKU KLUZNÉ S UKONČENÍM TYPU D NA BP</t>
  </si>
  <si>
    <t>26</t>
  </si>
  <si>
    <t>74B741</t>
  </si>
  <si>
    <t>VYVĚŠENÍ BŘEVNA BRÁNY NEBO VÝLOŽNÍKU NA 1T</t>
  </si>
  <si>
    <t>Dle přílohy č. 19  
4+2*2=8,000 [A]</t>
  </si>
  <si>
    <t>1. Položka obsahuje:  
 – montáž včetně potřebné mechanizace a pomůcek, materiál a dopravné vyvěšení břevna typového provedení  
 – protikorozní ošetření dle TKP  
 – konečnou regulaci vyvěšení břevna po zatížení brány nebo výložníku  
2. Položka neobsahuje:  
X  
3. Způsob měření:  
Udává se počet kusů trakčních podpěr.</t>
  </si>
  <si>
    <t>27</t>
  </si>
  <si>
    <t>74B742</t>
  </si>
  <si>
    <t>VYVĚŠENÍ BŘEVNA BRÁNY NEBO VÝLOŽNÍKU NA 2T</t>
  </si>
  <si>
    <t>Dle přílohy č. 19  
15+5*2=25,000 [A]</t>
  </si>
  <si>
    <t>28</t>
  </si>
  <si>
    <t>74B743</t>
  </si>
  <si>
    <t>VYVĚŠENÍ BŘEVNA BRÁNY NEBO VÝLOŽNÍKU NA BP</t>
  </si>
  <si>
    <t>16=16,000 [A]</t>
  </si>
  <si>
    <t>29</t>
  </si>
  <si>
    <t>74B911</t>
  </si>
  <si>
    <t>PŘÍPLATEK ZA MONTÁŽ BŘEVNA BRÁNY NEBO VÝLOŽNÍKU NAD STÁVAJÍCÍM VEDENÍM</t>
  </si>
  <si>
    <t>Dle přílohy č. 19  
43=43,000 [A]</t>
  </si>
  <si>
    <t>1. Položka obsahuje:  
 – příplatek za montáž břevna brany nebo výložníku nad stávajícím vedením včetně poUŽITÝch mechanizmů (samostatně nelze položku použít)  
2. Položka neobsahuje:  
 X  
3. Způsob měření:  
Udává se počet kusů kompletní montážní práce.</t>
  </si>
  <si>
    <t>30</t>
  </si>
  <si>
    <t>74BF11</t>
  </si>
  <si>
    <t>TAŽNÉ HNACÍ VOZIDLO K PRACOVNÍM SOUPRAVÁM (PRO STOŽÁRY A BRÁNY - MONTÁŽ )</t>
  </si>
  <si>
    <t>1. Položka obsahuje:  
 – kolejové mechanizmy pro výstavbu podpěr (stožárů, bran, výložníků nebo jiných obdobných konstrukcí) trakčního vedení  
 – dopravu kolejových mechanismů z mateřského depa do prostoru stavby a zpět  
2. Položka neobsahuje:  
 X  
3. Způsob měření:  
Udává se čas v hodinách bez pohotovostních stavů vozidla.</t>
  </si>
  <si>
    <t>31</t>
  </si>
  <si>
    <t>74C111</t>
  </si>
  <si>
    <t>ZÁVĚS TV NA KONZOLE BEZ PŘÍDAVNÉHO LANA</t>
  </si>
  <si>
    <t>Dle přílohy č. 12  
55=55,000 [A]</t>
  </si>
  <si>
    <t>1. Položka obsahuje:  
 – materiál a montáž vč. mechanizmů  
 – protikorozní ošetření podle TKP  
2. Položka neobsahuje:  
 X  
3. Způsob měření:  
Udává se počet kusů kompletní konstrukce nebo práce.</t>
  </si>
  <si>
    <t>32</t>
  </si>
  <si>
    <t>74C112</t>
  </si>
  <si>
    <t>ZÁVĚS TV NA KONZOLE S PŘÍDAVNÝM LANEM</t>
  </si>
  <si>
    <t>Dle přílohy č. 12  
14=14,000 [A]</t>
  </si>
  <si>
    <t>33</t>
  </si>
  <si>
    <t>74C121</t>
  </si>
  <si>
    <t>PŘÍPLATEK ZA PLASTOVÝ IZOLÁTOR</t>
  </si>
  <si>
    <t>Dle přílohy č. 18  
(74+100)*2=348,000 [A]</t>
  </si>
  <si>
    <t>1. Položka obsahuje:  
 – příplatek na materiál, dodávku a kusové zkoušky izolátoru podle TKP (samostatně nelze položku použít)  
2. Položka neobsahuje:  
 X  
3. Způsob měření:  
Udává se počet kusů kompletní konstrukce nebo práce.</t>
  </si>
  <si>
    <t>34</t>
  </si>
  <si>
    <t>74C134</t>
  </si>
  <si>
    <t>VÝŠKOVÁ A SMĚROVÁ REGULACE KONZOLY NEBO SIK</t>
  </si>
  <si>
    <t>Dle přílohy č. 11,1  
28=28,000 [A]</t>
  </si>
  <si>
    <t>1. Položka obsahuje:  
 – uvolnění a montáž stávajících závěsů troleje a nosného lana vč. potřebných mechanizmů, pomůcek a měření   
2. Položka neobsahuje:  
 – závěs TV  
3. Způsob měření:  
Udává se počet kusů kompletní konstrukce nebo práce.</t>
  </si>
  <si>
    <t>35</t>
  </si>
  <si>
    <t>74C136</t>
  </si>
  <si>
    <t>VODOROVNÝ POSUN SIK NA BŘEVNĚ BRÁNY</t>
  </si>
  <si>
    <t>Dle přílohy č. 11.1  
15=15,000 [A]</t>
  </si>
  <si>
    <t>1. Položka obsahuje:  
 – demontáž a montáž SIK vč. mechanizmů a měření  
 – definitivní regulaci SIK  
2. Položka neobsahuje:  
 – materiál SIK a upevňovací materiál  
3. Způsob měření:  
Udává se počet kusů kompletní konstrukce nebo práce.</t>
  </si>
  <si>
    <t>36</t>
  </si>
  <si>
    <t>74C137</t>
  </si>
  <si>
    <t>UVOLNĚNÍ A ZPĚTNÁ MONTÁŽ TR NEBO NL V ZÁVĚSU</t>
  </si>
  <si>
    <t>Dle přílohy č. 11.1  
28=28,000 [A]</t>
  </si>
  <si>
    <t>1. Položka obsahuje:  
 – uvolnění lana nebo troleje ze závěsu a jeho opětovná montáž s použitím mechanizmů včetně potřebného měření  
2. Položka neobsahuje:  
 – materiál  
3. Způsob měření:  
Udává se počet kusů kompletní konstrukce nebo práce.</t>
  </si>
  <si>
    <t>37</t>
  </si>
  <si>
    <t>74C138</t>
  </si>
  <si>
    <t>VYVĚŠENÍ BOČNÍHO DRŽÁKU NA KONZOLE, SIK NEBO SMĚROVÉM LANĚ</t>
  </si>
  <si>
    <t>Dle přílohy č. 1  
58=58,000 [A]</t>
  </si>
  <si>
    <t>1. Položka obsahuje:  
 – materiál a montáž vyvěšení bočního držáku proti odvanutí vč. mechanizmů    
2. Položka neobsahuje:  
 X  
3. Způsob měření:  
Udává se počet kusů kompletní konstrukce nebo práce.</t>
  </si>
  <si>
    <t>38</t>
  </si>
  <si>
    <t>74C211</t>
  </si>
  <si>
    <t>ZÁVĚS LANA NEBO TROLEJE NA BRÁNĚ ZÁKLADNÍ</t>
  </si>
  <si>
    <t>Dle přílohy č. 18</t>
  </si>
  <si>
    <t>1. Položka obsahuje:  
 – všechny náklady na montáž a materiál dodaného zařízení protikorozně ošetřeného podle TKP se všemi pomocnými doplňujícími součástmi a pracemi s použitím mechanizmů  
2. Položka neobsahuje:  
 X  
3. Způsob měření:  
Udává se počet kusů kompletní konstrukce nebo práce.</t>
  </si>
  <si>
    <t>39</t>
  </si>
  <si>
    <t>74C221</t>
  </si>
  <si>
    <t>ZÁVĚS SESTAVY TROLEJOVÉHO VEDENÍ NA BRÁNĚ BEZ PŘÍDAVNÉHO LANA</t>
  </si>
  <si>
    <t>Dle přílohy č. 18  
1+5=6,000 [A]</t>
  </si>
  <si>
    <t>40</t>
  </si>
  <si>
    <t>74C231</t>
  </si>
  <si>
    <t>ZÁVĚS SIK BEZ PŘÍDAVNÉHO LANA</t>
  </si>
  <si>
    <t>Dle přílohy č. 18  
17+2+5+1+7+1+5+1+3=42,000 [A]</t>
  </si>
  <si>
    <t>41</t>
  </si>
  <si>
    <t>74C232</t>
  </si>
  <si>
    <t>ZÁVĚS SIK S PŘÍDAVNÝM LANEM</t>
  </si>
  <si>
    <t>Dle přílohy č. 18  
25+4+1+2+9=41,000 [A]</t>
  </si>
  <si>
    <t>42</t>
  </si>
  <si>
    <t>74C233</t>
  </si>
  <si>
    <t>ZÁVĚS SIK KOMBINOVANÝ</t>
  </si>
  <si>
    <t>Dle přílohy č. 18  
1+3+1+6=11,000 [A]</t>
  </si>
  <si>
    <t>43</t>
  </si>
  <si>
    <t>74C311</t>
  </si>
  <si>
    <t>KŘÍŽENÍ SESTAV</t>
  </si>
  <si>
    <t>Dle přílohy č. 18  
20+4=24,000 [A]</t>
  </si>
  <si>
    <t>44</t>
  </si>
  <si>
    <t>74C312</t>
  </si>
  <si>
    <t>VĚŠÁK TROLEJE ZÁKLADNÍ (PEVNÝ NEBO KLUZNÝ)</t>
  </si>
  <si>
    <t>Dle přílohy č. 18  
129+255=384,000 [A]</t>
  </si>
  <si>
    <t>45</t>
  </si>
  <si>
    <t>74C313</t>
  </si>
  <si>
    <t>VĚŠÁK TROLEJE POHYBLIVÝ S PROUDOVÝM PROPOJENÍM</t>
  </si>
  <si>
    <t>Dle přílohy č. 18  
1089=1 089,000 [A]</t>
  </si>
  <si>
    <t>46</t>
  </si>
  <si>
    <t>74C314</t>
  </si>
  <si>
    <t>ROZPĚRNÁ TYČ</t>
  </si>
  <si>
    <t>Dle přílohy č. 18  
4=4,000 [A]</t>
  </si>
  <si>
    <t>47</t>
  </si>
  <si>
    <t>74C315</t>
  </si>
  <si>
    <t>PROUDOVÉ PROPOJENÍ PODÉLNÝCH POLÍ</t>
  </si>
  <si>
    <t>Dle přílohy č. 18  
26+9+4+5+4=48,000 [A]</t>
  </si>
  <si>
    <t>48</t>
  </si>
  <si>
    <t>74C321</t>
  </si>
  <si>
    <t>SPOJKA LAN A TROLEJÍ NEIZOLOVANÁ</t>
  </si>
  <si>
    <t>Dle přílohy č. 18  
1+6+2=9,000 [A]</t>
  </si>
  <si>
    <t>49</t>
  </si>
  <si>
    <t>74C322</t>
  </si>
  <si>
    <t>SPOJKA LAN A TROLEJÍ IZOLOVANÁ</t>
  </si>
  <si>
    <t>Dle přílohy č. 18  
20+8+76+1+1+2=108,000 [A]</t>
  </si>
  <si>
    <t>50</t>
  </si>
  <si>
    <t>74C331</t>
  </si>
  <si>
    <t>DĚLIČ V TROLEJI VČETNĚ TABULKY</t>
  </si>
  <si>
    <t>Dle přílohy č. 18  
11=11,000 [A]</t>
  </si>
  <si>
    <t>51</t>
  </si>
  <si>
    <t>74C341</t>
  </si>
  <si>
    <t>PEVNÝ BOD KOMPENZOVANÉ SESTAVY</t>
  </si>
  <si>
    <t>Dle přílohy č. 18  
7+1=8,000 [A]</t>
  </si>
  <si>
    <t>52</t>
  </si>
  <si>
    <t>74C342</t>
  </si>
  <si>
    <t>KOTVENÍ PEVNÉHO BODU NA STOŽÁRU (VŠECH TYPŮ), 1 LANO</t>
  </si>
  <si>
    <t>Dle přílohy č. 18  
4+1+2+4+2=13,000 [A]</t>
  </si>
  <si>
    <t>53</t>
  </si>
  <si>
    <t>74C343</t>
  </si>
  <si>
    <t>KOTVENÍ PEVNÝCH BODŮ NA STOŽÁRU (VŠECH TYPŮ), 2 LANA</t>
  </si>
  <si>
    <t>Dle přílohy č. 18  
1=1,000 [A]</t>
  </si>
  <si>
    <t>54</t>
  </si>
  <si>
    <t>74C351</t>
  </si>
  <si>
    <t>LANO PEVNÝCH BODŮ A ODTAHŮ 50 MM2 BZ NEBO FE</t>
  </si>
  <si>
    <t>Dle přílohy č. 6, 6.1, 13 a 18  
Lano L33 50 mm2 Nerez  
458+140+21+69=688,000 [A]</t>
  </si>
  <si>
    <t>1. Položka obsahuje:  
 – všechny náklady na materiál dodaného zařízení  
 – cena položky je vč. ostatních rozpočtových nákladů  
2. Položka neobsahuje:  
 X  
3. Způsob měření:  
Měří se metr délkový v ose vodiče nebo lana.</t>
  </si>
  <si>
    <t>55</t>
  </si>
  <si>
    <t>74C362</t>
  </si>
  <si>
    <t>ODTAH NOSNÉHO LANA A TROLEJE ODDĚLENÝ</t>
  </si>
  <si>
    <t>Dle přílohy č. 19  
1+3=4,000 [A]</t>
  </si>
  <si>
    <t>1. Položka obsahuje:  
 – všechny náklady na montáž a materiál dodaného zařízení protikorozně ošetřeného podle TKP se všemi pomocnými doplňujícími součástmi a pracemi s použitím mechanizmů  
 – cena položky je vč. ostatních rozpočtových nákladů  
2. Položka neobsahuje:  
 X  
3. Způsob měření:  
Udává se počet kusů kompletní konstrukce nebo práce.</t>
  </si>
  <si>
    <t>56</t>
  </si>
  <si>
    <t>74C411</t>
  </si>
  <si>
    <t>KOTVENÍ SMĚROVÝCH LAN PEVNÉ, 1 NEBO 2 LANA 50-70 MM2</t>
  </si>
  <si>
    <t>Dle přílohy č. 18  
4+2=6,000 [A]</t>
  </si>
  <si>
    <t>57</t>
  </si>
  <si>
    <t>74C432</t>
  </si>
  <si>
    <t>SMĚROVÁ LANA - VLOŽENÁ IZOLACE V PŘÍČNÝCH POLÍCH</t>
  </si>
  <si>
    <t>Dle přílohy č. 18  
6=6,000 [A]</t>
  </si>
  <si>
    <t>58</t>
  </si>
  <si>
    <t>74C511</t>
  </si>
  <si>
    <t>POHYBLIVÉ KOTVENÍ SESTAVY TV NA STOŽÁRU - 8 KN</t>
  </si>
  <si>
    <t>Dle přílohy č. 18  
10+2+1=13,000 [A]</t>
  </si>
  <si>
    <t>59</t>
  </si>
  <si>
    <t>74C512</t>
  </si>
  <si>
    <t>POHYBLIVÉ KOTVENÍ SESTAVY TV NA STOŽÁRU - 10 KN</t>
  </si>
  <si>
    <t>Dle přílohy č. 18  
4+1+2=7,000 [A]</t>
  </si>
  <si>
    <t>60</t>
  </si>
  <si>
    <t>74C532</t>
  </si>
  <si>
    <t>PRUŽINOVÉ NAPÍNACÍ ZAŘÍZENÍ NA STOŽÁRU TV - 10 KN</t>
  </si>
  <si>
    <t>Dle přílohy č. 18  
8=8,000 [A]</t>
  </si>
  <si>
    <t>61</t>
  </si>
  <si>
    <t>74C552</t>
  </si>
  <si>
    <t>POHYBLIVÉ KOTVENÍ 2 SESTAV TV NA STOŽÁRU - 2 X 10 KN NEBO 8+10 KN</t>
  </si>
  <si>
    <t>62</t>
  </si>
  <si>
    <t>74C561</t>
  </si>
  <si>
    <t>PEVNÉ KOTVENÍ NA STOŽÁRU DO 15 KN - SESTAVA TV</t>
  </si>
  <si>
    <t>Dle přílohy č. 18  
6+1=7,000 [A]</t>
  </si>
  <si>
    <t>63</t>
  </si>
  <si>
    <t>74C571</t>
  </si>
  <si>
    <t>TAŽENÍ NOSNÉHO LANA 50 MM2 BZ, FE</t>
  </si>
  <si>
    <t>Dle přílohy č. 6 a 6.1  
4965+22=4 987,000 [A]</t>
  </si>
  <si>
    <t>1. Položka obsahuje:  
 – všechny náklady na montáž a materiál dodaného zařízení se všemi pomocnými doplňujícími součástmi  
 – cena položky je vč. ostatních rozpočtových nákladů  
2. Položka neobsahuje:  
 X  
3. Způsob měření:  
Měří se metr délkový v ose vodiče nebo lana.</t>
  </si>
  <si>
    <t>64</t>
  </si>
  <si>
    <t>74C572</t>
  </si>
  <si>
    <t>TAŽENÍ NOSNÉHO LANA 70 MM2 BZ, FE</t>
  </si>
  <si>
    <t>Dle přílohy č. 6  
3259=3 259,000 [A]</t>
  </si>
  <si>
    <t>65</t>
  </si>
  <si>
    <t>74C581</t>
  </si>
  <si>
    <t>TAŽENÍ TROLEJE 80 MM2 CU</t>
  </si>
  <si>
    <t>Dle přílohy č. 6  
4729=4 729,000 [A]</t>
  </si>
  <si>
    <t>66</t>
  </si>
  <si>
    <t>74C582</t>
  </si>
  <si>
    <t>TAŽENÍ TROLEJE 100 MM2 CU</t>
  </si>
  <si>
    <t>Dle přílohy č. 6  
3104=3 104,000 [A]</t>
  </si>
  <si>
    <t>67</t>
  </si>
  <si>
    <t>74C584</t>
  </si>
  <si>
    <t>TAŽENÍ TROLEJE 150 MM2 CU</t>
  </si>
  <si>
    <t>68</t>
  </si>
  <si>
    <t>74C591</t>
  </si>
  <si>
    <t>VÝŠKOVÁ REGULACE TROLEJE</t>
  </si>
  <si>
    <t>Celková délka troleje + docasný stav  
3104+4729+2000=9 833,000 [A]</t>
  </si>
  <si>
    <t>1. Položka obsahuje:  
 – všechny náklady na regulaci troleje s použitím mechanizmů  
 – cena položky je vč. ostatních rozpočtových nákladů  
2. Položka neobsahuje:  
 X  
3. Způsob měření:  
Měří se metr délkový v ose vodiče nebo lana.</t>
  </si>
  <si>
    <t>69</t>
  </si>
  <si>
    <t>74C5A1</t>
  </si>
  <si>
    <t>DEFINITIVNÍ REGULACE POHYBLIVÉHO KOTVENÍ TROLEJE</t>
  </si>
  <si>
    <t>1. Položka obsahuje:  
 – všechny náklady na regulaci kotvení se všemi pomocnými doplňujícími pracemi vč,mechanismů  
2. Položka neobsahuje:  
 X  
3. Způsob měření:  
Udává se počet kusů kompletní konstrukce nebo práce.</t>
  </si>
  <si>
    <t>70</t>
  </si>
  <si>
    <t>74C5A2</t>
  </si>
  <si>
    <t>DEFINITIVNÍ REGULACE POHYBLIVÉHO KOTVENÍ NOSNÉHO LANA</t>
  </si>
  <si>
    <t>71</t>
  </si>
  <si>
    <t>74C711</t>
  </si>
  <si>
    <t>POHON ODPOJOVAČE MOTOROVÝ</t>
  </si>
  <si>
    <t>Dle příloh 14, 15, 16</t>
  </si>
  <si>
    <t>72</t>
  </si>
  <si>
    <t>74C713</t>
  </si>
  <si>
    <t>ODPOJOVAČ NEBO ODPÍNAČ NA STOŽÁRU TV</t>
  </si>
  <si>
    <t>73</t>
  </si>
  <si>
    <t>74C726</t>
  </si>
  <si>
    <t>DVA SVODY Z NAPÁJECÍHO PŘEVĚSU NA TV LANY 120 CU</t>
  </si>
  <si>
    <t>74</t>
  </si>
  <si>
    <t>74C742</t>
  </si>
  <si>
    <t>PŘIPEVNĚNÍ KOTEVNÍ LIŠTY NAPÁJECÍHO PŘEVĚSU SE 2-4 TŘMENY NA STOŽÁR TV</t>
  </si>
  <si>
    <t>75</t>
  </si>
  <si>
    <t>74C745</t>
  </si>
  <si>
    <t>KOTVENÍ LANA NAPÁJECÍHO PŘEVĚSU - 120 MM2 CU  S IZOLACÍ</t>
  </si>
  <si>
    <t>76</t>
  </si>
  <si>
    <t>74C752</t>
  </si>
  <si>
    <t>PODPĚRNÝ IZOLÁTOR PRO NV NA LIŠTĚ, BRÁNĚ, STOŽÁRU</t>
  </si>
  <si>
    <t>77</t>
  </si>
  <si>
    <t>74C793</t>
  </si>
  <si>
    <t>RUČNÍ TAŽENÍ LANA NAPÁJECÍCH PŘEVĚSŮ 120 MM2 CU</t>
  </si>
  <si>
    <t>1. Položka obsahuje:  
 – všechny náklady na montáž a materiál dodaného zařízení protikorozně ošetřeného podle TKP se všemi pomocnými doplňujícími součástmi a pracemi s použitím mechanizmů  
 – cena položky je vč. ostatních rozpočtových nákladů  
2. Položka neobsahuje:  
 X  
3. Způsob měření:  
Měří se metr délkový v ose vodiče nebo lana.</t>
  </si>
  <si>
    <t>78</t>
  </si>
  <si>
    <t>74C810</t>
  </si>
  <si>
    <t>UPEVNĚNÍ KONZOLY - STŘEDOVÉ, STRANOVÉ</t>
  </si>
  <si>
    <t>79</t>
  </si>
  <si>
    <t>74C911</t>
  </si>
  <si>
    <t>BLESKOJISTKA RŮŽKOVÁ NA STOŽÁRU S PŘIPOJENÍM NA TV, OV, NV</t>
  </si>
  <si>
    <t>Dle přílohy č. 4</t>
  </si>
  <si>
    <t>80</t>
  </si>
  <si>
    <t>74C951</t>
  </si>
  <si>
    <t>MONTÁŽNÍ LÁVKA NA STOŽÁR</t>
  </si>
  <si>
    <t>Dle příloh č. 14, 15, 16</t>
  </si>
  <si>
    <t>81</t>
  </si>
  <si>
    <t>74C952</t>
  </si>
  <si>
    <t>OVLÁDACÍ LÁVKA NA STOŽÁR</t>
  </si>
  <si>
    <t>82</t>
  </si>
  <si>
    <t>74C964</t>
  </si>
  <si>
    <t>PŘIPEVNĚNÍ NÁVĚSTNÍHO ŠTÍTU DO SESTAVY TV</t>
  </si>
  <si>
    <t>83</t>
  </si>
  <si>
    <t>74C967</t>
  </si>
  <si>
    <t>VÝSTRAŽNÁ TABULKA NA STOŽÁRU TV NEBO KONSTRUKCI</t>
  </si>
  <si>
    <t>84</t>
  </si>
  <si>
    <t>74C968</t>
  </si>
  <si>
    <t>TABULKA ČÍSLOVÁNÍ STOŽÁRU NEBO POHONU ODPOJOVAČE</t>
  </si>
  <si>
    <t>Dle přílohy č. 18  
9+15+6+28+9+4+22+4+6+4+4=111,000 [A]</t>
  </si>
  <si>
    <t>85</t>
  </si>
  <si>
    <t>74C973</t>
  </si>
  <si>
    <t>ÚPRAVY STÁVAJÍCÍHO TV - PROVIZORNÍ STAVY ZA 100 M ZPROVOZŇOVANÉ SKUPINY</t>
  </si>
  <si>
    <t>Dle přílohy č. 1  
9800/100=98,000 [A]</t>
  </si>
  <si>
    <t>1. Položka obsahuje:  
 – veškeré další práce a úpravy na stávajícím TV, nutné ke zprovoznění TV  
2. Položka neobsahuje:  
 X  
3. Způsob měření:  
Udává se počet kusů kompletní konstrukce nebo práce.</t>
  </si>
  <si>
    <t>86</t>
  </si>
  <si>
    <t>74C974</t>
  </si>
  <si>
    <t>AKTUALIZACE KSU A TP DLE KOLEJOVÝCH POSTUPŮ ZA 100 M ZPROVOZŇOVANÉ SKUPINY</t>
  </si>
  <si>
    <t>1. Položka obsahuje:  
 – veškeré další práce na aktualizaci KSU a TP po každém stavebním postupu  
2. Položka neobsahuje:  
 X  
3. Způsob měření:  
Udává se počet kusů kompletní konstrukce nebo práce.</t>
  </si>
  <si>
    <t>87</t>
  </si>
  <si>
    <t>74C975</t>
  </si>
  <si>
    <t>AKTUALIZACE TV DLE KOLEJOVÝCH POSTUPŮ ZA 100 M ZPROVOZŇOVANÉ SKUPINY</t>
  </si>
  <si>
    <t>1. Položka obsahuje:  
 – veškeré další práce na aktualizaci TV po každém stavebním postupu  
2. Položka neobsahuje:  
 X  
3. Způsob měření:  
Udává se počet kusů kompletní konstrukce nebo práce.</t>
  </si>
  <si>
    <t>88</t>
  </si>
  <si>
    <t>74C976</t>
  </si>
  <si>
    <t>ZPRACOVÁNÍ KSU A TP PRO ÚČELY ZAVEDENÍ DO PROVOZU ZA 100 M ZPROVOZŇOVANÉ SKUPINY</t>
  </si>
  <si>
    <t>1. Položka obsahuje:  
 – veškeré další práce pro zpracování a odsouhlasení KSU a TP při uvádění do provozu  
2. Položka neobsahuje:  
 X  
3. Způsob měření:  
Udává se počet kusů kompletní konstrukce nebo práce.</t>
  </si>
  <si>
    <t>89</t>
  </si>
  <si>
    <t>74CF11</t>
  </si>
  <si>
    <t>TAŽNÉ HNACÍ VOZIDLO K PRACOVNÍM SOUPRAVÁM (PRO VODIČE - MONTÁŽ)</t>
  </si>
  <si>
    <t>1. Položka obsahuje:  
 – kolejové mechanizmy pro výstavbu  trakčního vedení  
 – dopravu kolejových mechanismů z mateřského depa do prostoru stavby a zpět  
2. Položka neobsahuje:  
 X  
3. Způsob měření:  
Udává se čas v hodinách bez pohotovostních stavů vozidla.</t>
  </si>
  <si>
    <t>90</t>
  </si>
  <si>
    <t>74F231</t>
  </si>
  <si>
    <t>BEZPEČNOSTNÍ PRUH NA PODPĚŘE TV ČERNOŽLUTÝ</t>
  </si>
  <si>
    <t>1. Položka obsahuje:  
 – nátěr, očištění, odrezivění a materiál (barva, ředidlo, odrezovač), nátěr proveden dle TKP  
2. Položka neobsahuje:  
 X  
3. Způsob měření:  
Udává se počet kusů kompletní konstrukce nebo práce.</t>
  </si>
  <si>
    <t>91</t>
  </si>
  <si>
    <t>74F232</t>
  </si>
  <si>
    <t>BEZPEČNOSTNÍ PRUH NA PODPĚŘE TV BÍLOČERVENÝ</t>
  </si>
  <si>
    <t>92</t>
  </si>
  <si>
    <t>74F311</t>
  </si>
  <si>
    <t>MĚŘENÍ PARAMETRŮ TV DYNAMICKÉ (MĚŘÍCÍM VOZEM)</t>
  </si>
  <si>
    <t>KM</t>
  </si>
  <si>
    <t>1. Položka obsahuje:  
 – pronájem měřící soupravy včetně pracovníků  pro uvedná měření, kolejové mechanizmy, vyhodnocení a závěry z měření TV  
 – dopravu kolejových mechanismů z mateřského depa do prostoru stavby a zpět  
2. Položka neobsahuje:  
 X  
3. Způsob měření:  
Měří se projeté kilometry při měření, tj. bez režijních jízd.</t>
  </si>
  <si>
    <t>93</t>
  </si>
  <si>
    <t>74F312</t>
  </si>
  <si>
    <t>MĚŘENÍ PARAMETRŮ TV STATICKÉ</t>
  </si>
  <si>
    <t>1. Položka obsahuje:  
 – měření parametrů TV pro revizi a dokumentaci skutečného provedení  
 – dopravu kolejových mechanismů z mateřského depa do prostoru stavby a zpět  
2. Položka neobsahuje:  
 X  
3. Způsob měření:  
Měří se projeté kilometry při měření, tj. bez režijních jízd.</t>
  </si>
  <si>
    <t>94</t>
  </si>
  <si>
    <t>74F313</t>
  </si>
  <si>
    <t>MĚŘENÍ ELEKTRICKÝCH VLASTNOSTÍ TV</t>
  </si>
  <si>
    <t>1. Položka obsahuje:  
 – měření elektrických parametrů TV pro zpracování revize  
 – dopravu kolejových mechanismů z mateřského depa do prostoru stavby a zpět  
2. Položka neobsahuje:  
 X  
3. Způsob měření:  
Měří se projeté kilometry při měření, tj. bez režijních jízd.</t>
  </si>
  <si>
    <t>95</t>
  </si>
  <si>
    <t>74F314</t>
  </si>
  <si>
    <t>MĚŘENÍ DOTYKOVÉHO NAPĚTÍ U VODIVÉ KONSTRUKCE</t>
  </si>
  <si>
    <t>96</t>
  </si>
  <si>
    <t>74F321</t>
  </si>
  <si>
    <t>PROTOKOL ZPŮSOBILOSTI</t>
  </si>
  <si>
    <t>1. Položka obsahuje:  
 – vyhotovení dokladu právnickou osobou o trolejových vedeních a trakčních zařízeních  
2. Položka neobsahuje:  
 X  
3. Způsob měření:  
Udává se počet kusů kompletní konstrukce nebo práce.</t>
  </si>
  <si>
    <t>97</t>
  </si>
  <si>
    <t>74F322</t>
  </si>
  <si>
    <t>REVIZNÍ ZPRÁVA</t>
  </si>
  <si>
    <t>1. Položka obsahuje:  
 – revizi autorizovaným revizním technikem na zařízeních trakčního vedení podle požadavku ČSN, včetně hodnocení  
2. Položka neobsahuje:  
 X  
3. Způsob měření:  
Udává se počet kusů kompletní konstrukce nebo práce.</t>
  </si>
  <si>
    <t>98</t>
  </si>
  <si>
    <t>74F323</t>
  </si>
  <si>
    <t>PROTOKOL UTZ</t>
  </si>
  <si>
    <t>1. Položka obsahuje:  
 – protokol autorizovaným revizním technikem na zařízeních trakčního vedení podle požadavku ČSN, včetně hodnocení  
2. Položka neobsahuje:  
 X  
3. Způsob měření:  
Udává se počet kusů kompletní konstrukce nebo práce.</t>
  </si>
  <si>
    <t>99</t>
  </si>
  <si>
    <t>74F332</t>
  </si>
  <si>
    <t>VÝKON ORGANIZAČNÍCH JEDNOTEK SPRÁVCE</t>
  </si>
  <si>
    <t>1. Položka obsahuje:  
 – zajištění pracoviště správcem TV (zkratování TV), zajištění přejezdů správcem TV vč. nájmu pracovníků a poUŽITÝch mechanismů nutných k výkonu  
2. Položka neobsahuje:  
 X  
3. Způsob měření:  
Udává se čas v hodinách.</t>
  </si>
  <si>
    <t>100</t>
  </si>
  <si>
    <t>74F411</t>
  </si>
  <si>
    <t>DEMONTÁŽ BETONOVÝCH ZÁKLADŮ TV</t>
  </si>
  <si>
    <t>1. Položka obsahuje:  
 – demontáž stávajícího betonového základu se všemi pomocnými doplňujícími úpravami pro uvedení do požadovaného stavu a s přepravou a dovozem potřebných mechanizmů k uvedené činnosti  
 – naložení vybouraného materiálu na dopravní prostředek  
2. Položka neobsahuje:  
 – odvoz vybouraného materiálu  
 – poplatek za likvidaci odpadů (nacení se dle SSD 0)  
3. Způsob měření:  
Měří se metr krychlový.</t>
  </si>
  <si>
    <t>101</t>
  </si>
  <si>
    <t>74F421</t>
  </si>
  <si>
    <t>DEMONTÁŽ KOTEVNÍCH SLOUPKŮ</t>
  </si>
  <si>
    <t>1. Položka obsahuje:  
 – všechny náklady na demontáž stávajícího zařízení se všemi pomocnými doplňujícími úpravami pro jeho likvidaci  
 – naložení a odvoz vybouraného materiálu   
2. Položka neobsahuje:  
 – základ  
 – poplatek za likvidaci odpadů (nacení se dle SSD 0)  
3. Způsob měření:  
Udává se počet kusů kompletní konstrukce nebo práce.</t>
  </si>
  <si>
    <t>102</t>
  </si>
  <si>
    <t>74F422</t>
  </si>
  <si>
    <t>DEMONTÁŽ OCELOVÝCH STOŽÁRŮ TRUBKOVÝCH NEBO PROFILOVÝCH</t>
  </si>
  <si>
    <t>1. Položka obsahuje:  
 – všechny náklady na demontáž stávajícího zařízení se všemi pomocnými doplňujícími úpravami pro jeho likvidaci  
 – naložení a odvoz vybouraného materiálu na určené místo pro stavbu  
2. Položka neobsahuje:  
 – poplatek za likvidaci odpadů (nacení se dle SSD 0)  
3. Způsob měření:  
Udává se počet kusů kompletní konstrukce nebo práce.</t>
  </si>
  <si>
    <t>103</t>
  </si>
  <si>
    <t>74F423</t>
  </si>
  <si>
    <t>DEMONTÁŽ OCELOVÝCH STOŽÁRŮ PŘÍHRADOVÝCH</t>
  </si>
  <si>
    <t>104</t>
  </si>
  <si>
    <t>74F425</t>
  </si>
  <si>
    <t>DEMONTÁŽ BRAN A KRAKORCŮ (VČETNĚ VYVĚŠENÍ A UKONČENÍ)</t>
  </si>
  <si>
    <t>105</t>
  </si>
  <si>
    <t>74F426</t>
  </si>
  <si>
    <t>DEMONTÁŽ MONTÁŽNÍ LÁVKY PRO ODPOJOVAČ</t>
  </si>
  <si>
    <t>106</t>
  </si>
  <si>
    <t>74F427</t>
  </si>
  <si>
    <t>DEMONTÁŽ OVLÁDACÍ LÁVKY PRO ODPOJOVAČ VČETNĚ ŽEBŘÍKU</t>
  </si>
  <si>
    <t>107</t>
  </si>
  <si>
    <t>74F431</t>
  </si>
  <si>
    <t>DEMONTÁŽ LANOVÝCH PŘEVĚSŮ (VČETNĚ KOTVENÍ)</t>
  </si>
  <si>
    <t>1. Položka obsahuje:  
 – všechny náklady na demontáž stávajícího zařízení se všemi pomocnými doplňujícími úpravami pro jeho likvidaci  
 – naložení a odvoz demontovaného materiálu na určené místo pro stavbu  
2. Položka neobsahuje:  
 – poplatek za likvidaci odpadů (nacení se dle SSD 0)  
3. Způsob měření:  
Udává se počet kusů kompletní konstrukce nebo práce.</t>
  </si>
  <si>
    <t>108</t>
  </si>
  <si>
    <t>74F432</t>
  </si>
  <si>
    <t>DEMONTÁŽ PŘÍČNÝCH LAN SMĚROVÝCH (VČETNĚ KOTVENÍ)</t>
  </si>
  <si>
    <t>109</t>
  </si>
  <si>
    <t>74F433</t>
  </si>
  <si>
    <t>DEMONTÁŽ OTOČNÝCH KONZOL TV VČETNĚ UPEVNĚNÍ</t>
  </si>
  <si>
    <t>110</t>
  </si>
  <si>
    <t>74F435</t>
  </si>
  <si>
    <t>DEMONTÁŽ ZÁVĚSŮ TV NA BRÁNĚ</t>
  </si>
  <si>
    <t>111</t>
  </si>
  <si>
    <t>74F436</t>
  </si>
  <si>
    <t>DEMONTÁŽ ZÁVĚSŮ TV NA PŘEVĚSU</t>
  </si>
  <si>
    <t>112</t>
  </si>
  <si>
    <t>74F438</t>
  </si>
  <si>
    <t>DEMONTÁŽ ODTAHŮ TR A NL (SPOLEČNÝCH NEBO ODDĚLENÝCH)</t>
  </si>
  <si>
    <t>113</t>
  </si>
  <si>
    <t>74F441</t>
  </si>
  <si>
    <t>DEMONTÁŽ DĚLIČŮ</t>
  </si>
  <si>
    <t>114</t>
  </si>
  <si>
    <t>74F442</t>
  </si>
  <si>
    <t>DEMONTÁŽ PEVNÝCH BODŮ VČETNĚ ZAKOTVENÍ</t>
  </si>
  <si>
    <t>115</t>
  </si>
  <si>
    <t>74F443</t>
  </si>
  <si>
    <t>DEMONTÁŽ KOTVENÍ TR NEBO NL PEVNÝCH</t>
  </si>
  <si>
    <t>116</t>
  </si>
  <si>
    <t>74F444</t>
  </si>
  <si>
    <t>DEMONTÁŽ KOTVENÍ TR NEBO NL POHYBLIVÝCH</t>
  </si>
  <si>
    <t>117</t>
  </si>
  <si>
    <t>74F446</t>
  </si>
  <si>
    <t>DEMONTÁŽ ODPOJOVAČE NEBO ODPÍNAČE S POHONEM VČETNĚ TÁHEL A UPEVŇOVACÍCH LIŠT</t>
  </si>
  <si>
    <t>118</t>
  </si>
  <si>
    <t>74F447</t>
  </si>
  <si>
    <t>DEMONTÁŽ KOTEVNÍ LIŠTY PŘEVĚSU NEBO SVODU Z ODPOJOVAČE</t>
  </si>
  <si>
    <t>119</t>
  </si>
  <si>
    <t>74F448</t>
  </si>
  <si>
    <t>DEMONTÁŽ KOTVENÍ PŘEVĚSU - JEDNODUCHÉ LANO</t>
  </si>
  <si>
    <t>120</t>
  </si>
  <si>
    <t>74F451</t>
  </si>
  <si>
    <t>DEMONTÁŽ SVODU Z PŘEVĚSU NEBO Z ODPOJOVAČE - JEDNODUCHÉ LANO</t>
  </si>
  <si>
    <t>121</t>
  </si>
  <si>
    <t>74F454</t>
  </si>
  <si>
    <t>DEMONTÁŽ BLESKOJISTEK A SVODIČŮ PŘEPĚTÍ</t>
  </si>
  <si>
    <t>122</t>
  </si>
  <si>
    <t>74F456</t>
  </si>
  <si>
    <t>DEMONTÁŽ PROUDOVÝCH PROPOJENÍ PODÉLNÝCH A PŘÍČNÝCH</t>
  </si>
  <si>
    <t>123</t>
  </si>
  <si>
    <t>74F457</t>
  </si>
  <si>
    <t>DEMONTÁŽ VLOŽENÝCH IZOLACÍ V PODÉLNÝCH A PŘÍČNÝCH POLÍCH</t>
  </si>
  <si>
    <t>124</t>
  </si>
  <si>
    <t>74F458</t>
  </si>
  <si>
    <t>DEMONTÁŽ ROZPĚRNÝCH TYČÍ</t>
  </si>
  <si>
    <t>125</t>
  </si>
  <si>
    <t>74F459</t>
  </si>
  <si>
    <t>DEMONTÁŽ UKOLEJNĚNÍ KONSTRUKCÍ A PODPĚR VČETNĚ UCHYCENÍ A VODIČE</t>
  </si>
  <si>
    <t>126</t>
  </si>
  <si>
    <t>74F463</t>
  </si>
  <si>
    <t>DEMONTÁŽ NÁVĚSTÍ PRO ELEKTRICKÝ PROVOZ</t>
  </si>
  <si>
    <t>127</t>
  </si>
  <si>
    <t>74F464</t>
  </si>
  <si>
    <t>DEMONTÁŽ TROLEJE VČETNĚ NÁSTAVKŮ, VĚŠÁKŮ, PROPOJEK A SPOJEK STŘIHÁNÍM</t>
  </si>
  <si>
    <t>1. Položka obsahuje:  
 – všechny náklady na demontáž stávajícího zařízení se všemi pomocnými doplňujícími úpravami pro jeho likvidaci  
 - naložení a odvoz demontovaného materiálu na určené místo pro stavbu  
2. Položka neobsahuje:  
 – poplatek za likvidaci odpadů (nacení se dle SSD 0)  
3. Způsob měření:  
Měří se na metr délky  vodiče nebo lana.</t>
  </si>
  <si>
    <t>128</t>
  </si>
  <si>
    <t>74F466</t>
  </si>
  <si>
    <t>DEMONTÁŽ LAN NOSNÝCH VČETNĚ NÁSTAVKŮ, PROPOJEK A SPOJEK STŘIHÁNÍM</t>
  </si>
  <si>
    <t>129</t>
  </si>
  <si>
    <t>74F491</t>
  </si>
  <si>
    <t>DEMONTÁŽ - ODVOZ (NA LIKVIDACI ODPADŮ NEBO JINÉ URČENÉ MÍSTO)</t>
  </si>
  <si>
    <t>tkm</t>
  </si>
  <si>
    <t>(1126,4+9,908+96,004)*50+9,069*90=62 431,810 [A]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</si>
  <si>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součtem součinů metrů krychlových vytěženého v rostlém (původním) stavu nebo vybouraného materiálu a jednotlivých vzdáleností v kilometrech.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</si>
</sst>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6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0E272C-76D4-45E5-A1DC-7F2B90D21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798F4-6743-4B47-A297-C8E3D5CA5C79}">
  <sheetPr codeName="List35"/>
  <dimension ref="A1:R525"/>
  <sheetViews>
    <sheetView tabSelected="1" zoomScaleNormal="100" workbookViewId="0">
      <pane ySplit="7" topLeftCell="A374" activePane="bottomLeft" state="frozen"/>
      <selection pane="bottomLeft" activeCell="B386" sqref="B386:I389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0+O8+O17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9" t="s">
        <v>6</v>
      </c>
      <c r="D3" s="30"/>
      <c r="E3" s="5" t="s">
        <v>7</v>
      </c>
      <c r="F3" s="1"/>
      <c r="G3" s="6"/>
      <c r="H3" s="7" t="s">
        <v>8</v>
      </c>
      <c r="I3" s="8">
        <f>0+I8+I17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1" t="s">
        <v>8</v>
      </c>
      <c r="D4" s="3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 ht="12.75" customHeight="1" x14ac:dyDescent="0.2">
      <c r="A6" s="28"/>
      <c r="B6" s="28"/>
      <c r="C6" s="28"/>
      <c r="D6" s="28"/>
      <c r="E6" s="28"/>
      <c r="F6" s="28"/>
      <c r="G6" s="2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84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25.5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25.5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1126.4000000000001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ht="25.5" x14ac:dyDescent="0.2">
      <c r="A15" s="24" t="s">
        <v>41</v>
      </c>
      <c r="E15" s="25" t="s">
        <v>47</v>
      </c>
    </row>
    <row r="16" spans="1:18" ht="140.25" x14ac:dyDescent="0.2">
      <c r="A16" t="s">
        <v>43</v>
      </c>
      <c r="E16" s="23" t="s">
        <v>44</v>
      </c>
    </row>
    <row r="17" spans="1:18" ht="12.75" customHeight="1" x14ac:dyDescent="0.2">
      <c r="A17" s="3" t="s">
        <v>33</v>
      </c>
      <c r="B17" s="3"/>
      <c r="C17" s="26" t="s">
        <v>48</v>
      </c>
      <c r="D17" s="3"/>
      <c r="E17" s="14" t="s">
        <v>49</v>
      </c>
      <c r="F17" s="3"/>
      <c r="G17" s="3"/>
      <c r="H17" s="3"/>
      <c r="I17" s="27">
        <f>0+Q17</f>
        <v>0</v>
      </c>
      <c r="O17">
        <f>0+R17</f>
        <v>0</v>
      </c>
      <c r="Q17">
        <f>0+I18+I22+I26+I30+I34+I38+I42+I46+I50+I54+I58+I62+I66+I70+I74+I78+I82+I86+I90+I94+I98+I102+I106+I110+I114+I118+I122+I126+I130+I134+I138+I142+I146+I150+I154+I158+I162+I166+I170+I174+I178+I182+I186+I190+I194+I198+I202+I206+I210+I214+I218+I222+I226+I230+I234+I238+I242+I246+I250+I254+I258+I262+I266+I270+I274+I278+I282+I286+I290+I294+I298+I302+I306+I310+I314+I318+I322+I326+I330+I334+I338+I342+I346+I350+I354+I358+I362+I366+I370+I374+I378+I382+I386+I390+I394+I398+I402+I406+I410+I414+I418+I422+I426+I430+I434+I438+I442+I446+I450+I454+I458+I462+I466+I470+I474+I478+I482+I486+I490+I494+I498+I502+I506+I510+I514+I518+I522</f>
        <v>0</v>
      </c>
      <c r="R17">
        <f>0+O18+O22+O26+O30+O34+O38+O42+O46+O50+O54+O58+O62+O66+O70+O74+O78+O82+O86+O90+O94+O98+O102+O106+O110+O114+O118+O122+O126+O130+O134+O138+O142+O146+O150+O154+O158+O162+O166+O170+O174+O178+O182+O186+O190+O194+O198+O202+O206+O210+O214+O218+O222+O226+O230+O234+O238+O242+O246+O250+O254+O258+O262+O266+O270+O274+O278+O282+O286+O290+O294+O298+O302+O306+O310+O314+O318+O322+O326+O330+O334+O338+O342+O346+O350+O354+O358+O362+O366+O370+O374+O378+O382+O386+O390+O394+O398+O402+O406+O410+O414+O418+O422+O426+O430+O434+O438+O442+O446+O450+O454+O458+O462+O466+O470+O474+O478+O482+O486+O490+O494+O498+O502+O506+O510+O514+O518+O522</f>
        <v>0</v>
      </c>
    </row>
    <row r="18" spans="1:18" x14ac:dyDescent="0.2">
      <c r="A18" s="16" t="s">
        <v>35</v>
      </c>
      <c r="B18" s="17" t="s">
        <v>2</v>
      </c>
      <c r="C18" s="17" t="s">
        <v>50</v>
      </c>
      <c r="D18" s="16" t="s">
        <v>37</v>
      </c>
      <c r="E18" s="18" t="s">
        <v>51</v>
      </c>
      <c r="F18" s="19" t="s">
        <v>52</v>
      </c>
      <c r="G18" s="20">
        <v>555.63</v>
      </c>
      <c r="H18" s="21">
        <v>0</v>
      </c>
      <c r="I18" s="21">
        <f>ROUND(ROUND(H18,2)*ROUND(G18,3),2)</f>
        <v>0</v>
      </c>
      <c r="O18">
        <f>(I18*21)/100</f>
        <v>0</v>
      </c>
      <c r="P18" t="s">
        <v>10</v>
      </c>
    </row>
    <row r="19" spans="1:18" x14ac:dyDescent="0.2">
      <c r="A19" s="22" t="s">
        <v>40</v>
      </c>
      <c r="E19" s="23" t="s">
        <v>37</v>
      </c>
    </row>
    <row r="20" spans="1:18" ht="25.5" x14ac:dyDescent="0.2">
      <c r="A20" s="24" t="s">
        <v>41</v>
      </c>
      <c r="E20" s="25" t="s">
        <v>53</v>
      </c>
    </row>
    <row r="21" spans="1:18" ht="216.75" x14ac:dyDescent="0.2">
      <c r="A21" t="s">
        <v>43</v>
      </c>
      <c r="E21" s="23" t="s">
        <v>54</v>
      </c>
    </row>
    <row r="22" spans="1:18" ht="25.5" x14ac:dyDescent="0.2">
      <c r="A22" s="16" t="s">
        <v>35</v>
      </c>
      <c r="B22" s="17" t="s">
        <v>28</v>
      </c>
      <c r="C22" s="17" t="s">
        <v>55</v>
      </c>
      <c r="D22" s="16" t="s">
        <v>37</v>
      </c>
      <c r="E22" s="18" t="s">
        <v>56</v>
      </c>
      <c r="F22" s="19" t="s">
        <v>57</v>
      </c>
      <c r="G22" s="20">
        <v>3600</v>
      </c>
      <c r="H22" s="21">
        <v>0</v>
      </c>
      <c r="I22" s="21">
        <f>ROUND(ROUND(H22,2)*ROUND(G22,3),2)</f>
        <v>0</v>
      </c>
      <c r="O22">
        <f>(I22*21)/100</f>
        <v>0</v>
      </c>
      <c r="P22" t="s">
        <v>10</v>
      </c>
    </row>
    <row r="23" spans="1:18" x14ac:dyDescent="0.2">
      <c r="A23" s="22" t="s">
        <v>40</v>
      </c>
      <c r="E23" s="23" t="s">
        <v>37</v>
      </c>
    </row>
    <row r="24" spans="1:18" ht="63.75" x14ac:dyDescent="0.2">
      <c r="A24" s="24" t="s">
        <v>41</v>
      </c>
      <c r="E24" s="25" t="s">
        <v>58</v>
      </c>
    </row>
    <row r="25" spans="1:18" ht="127.5" x14ac:dyDescent="0.2">
      <c r="A25" t="s">
        <v>43</v>
      </c>
      <c r="E25" s="23" t="s">
        <v>59</v>
      </c>
    </row>
    <row r="26" spans="1:18" x14ac:dyDescent="0.2">
      <c r="A26" s="16" t="s">
        <v>35</v>
      </c>
      <c r="B26" s="17" t="s">
        <v>29</v>
      </c>
      <c r="C26" s="17" t="s">
        <v>60</v>
      </c>
      <c r="D26" s="16" t="s">
        <v>37</v>
      </c>
      <c r="E26" s="18" t="s">
        <v>61</v>
      </c>
      <c r="F26" s="19" t="s">
        <v>62</v>
      </c>
      <c r="G26" s="20">
        <v>600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E27" s="23" t="s">
        <v>37</v>
      </c>
    </row>
    <row r="28" spans="1:18" ht="25.5" x14ac:dyDescent="0.2">
      <c r="A28" s="24" t="s">
        <v>41</v>
      </c>
      <c r="E28" s="25" t="s">
        <v>63</v>
      </c>
    </row>
    <row r="29" spans="1:18" ht="89.25" x14ac:dyDescent="0.2">
      <c r="A29" t="s">
        <v>43</v>
      </c>
      <c r="E29" s="23" t="s">
        <v>64</v>
      </c>
    </row>
    <row r="30" spans="1:18" x14ac:dyDescent="0.2">
      <c r="A30" s="16" t="s">
        <v>35</v>
      </c>
      <c r="B30" s="17" t="s">
        <v>30</v>
      </c>
      <c r="C30" s="17" t="s">
        <v>65</v>
      </c>
      <c r="D30" s="16" t="s">
        <v>37</v>
      </c>
      <c r="E30" s="18" t="s">
        <v>66</v>
      </c>
      <c r="F30" s="19" t="s">
        <v>62</v>
      </c>
      <c r="G30" s="20">
        <v>49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8" x14ac:dyDescent="0.2">
      <c r="A31" s="22" t="s">
        <v>40</v>
      </c>
      <c r="E31" s="23" t="s">
        <v>37</v>
      </c>
    </row>
    <row r="32" spans="1:18" ht="25.5" x14ac:dyDescent="0.2">
      <c r="A32" s="24" t="s">
        <v>41</v>
      </c>
      <c r="E32" s="25" t="s">
        <v>67</v>
      </c>
    </row>
    <row r="33" spans="1:16" ht="89.25" x14ac:dyDescent="0.2">
      <c r="A33" t="s">
        <v>43</v>
      </c>
      <c r="E33" s="23" t="s">
        <v>68</v>
      </c>
    </row>
    <row r="34" spans="1:16" x14ac:dyDescent="0.2">
      <c r="A34" s="16" t="s">
        <v>35</v>
      </c>
      <c r="B34" s="17" t="s">
        <v>48</v>
      </c>
      <c r="C34" s="17" t="s">
        <v>69</v>
      </c>
      <c r="D34" s="16" t="s">
        <v>37</v>
      </c>
      <c r="E34" s="18" t="s">
        <v>70</v>
      </c>
      <c r="F34" s="19" t="s">
        <v>62</v>
      </c>
      <c r="G34" s="20">
        <v>5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10</v>
      </c>
    </row>
    <row r="35" spans="1:16" x14ac:dyDescent="0.2">
      <c r="A35" s="22" t="s">
        <v>40</v>
      </c>
      <c r="E35" s="23" t="s">
        <v>37</v>
      </c>
    </row>
    <row r="36" spans="1:16" ht="25.5" x14ac:dyDescent="0.2">
      <c r="A36" s="24" t="s">
        <v>41</v>
      </c>
      <c r="E36" s="25" t="s">
        <v>71</v>
      </c>
    </row>
    <row r="37" spans="1:16" ht="76.5" x14ac:dyDescent="0.2">
      <c r="A37" t="s">
        <v>43</v>
      </c>
      <c r="E37" s="23" t="s">
        <v>72</v>
      </c>
    </row>
    <row r="38" spans="1:16" x14ac:dyDescent="0.2">
      <c r="A38" s="16" t="s">
        <v>35</v>
      </c>
      <c r="B38" s="17" t="s">
        <v>73</v>
      </c>
      <c r="C38" s="17" t="s">
        <v>74</v>
      </c>
      <c r="D38" s="16" t="s">
        <v>37</v>
      </c>
      <c r="E38" s="18" t="s">
        <v>75</v>
      </c>
      <c r="F38" s="19" t="s">
        <v>62</v>
      </c>
      <c r="G38" s="20">
        <v>48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10</v>
      </c>
    </row>
    <row r="39" spans="1:16" x14ac:dyDescent="0.2">
      <c r="A39" s="22" t="s">
        <v>40</v>
      </c>
      <c r="E39" s="23" t="s">
        <v>37</v>
      </c>
    </row>
    <row r="40" spans="1:16" x14ac:dyDescent="0.2">
      <c r="A40" s="24" t="s">
        <v>41</v>
      </c>
      <c r="E40" s="25" t="s">
        <v>37</v>
      </c>
    </row>
    <row r="41" spans="1:16" ht="114.75" x14ac:dyDescent="0.2">
      <c r="A41" t="s">
        <v>43</v>
      </c>
      <c r="E41" s="23" t="s">
        <v>76</v>
      </c>
    </row>
    <row r="42" spans="1:16" ht="25.5" x14ac:dyDescent="0.2">
      <c r="A42" s="16" t="s">
        <v>35</v>
      </c>
      <c r="B42" s="17" t="s">
        <v>31</v>
      </c>
      <c r="C42" s="17" t="s">
        <v>77</v>
      </c>
      <c r="D42" s="16" t="s">
        <v>37</v>
      </c>
      <c r="E42" s="18" t="s">
        <v>78</v>
      </c>
      <c r="F42" s="19" t="s">
        <v>79</v>
      </c>
      <c r="G42" s="20">
        <v>530</v>
      </c>
      <c r="H42" s="21">
        <v>0</v>
      </c>
      <c r="I42" s="21">
        <f>ROUND(ROUND(H42,2)*ROUND(G42,3),2)</f>
        <v>0</v>
      </c>
      <c r="O42">
        <f>(I42*21)/100</f>
        <v>0</v>
      </c>
      <c r="P42" t="s">
        <v>10</v>
      </c>
    </row>
    <row r="43" spans="1:16" x14ac:dyDescent="0.2">
      <c r="A43" s="22" t="s">
        <v>40</v>
      </c>
      <c r="E43" s="23" t="s">
        <v>37</v>
      </c>
    </row>
    <row r="44" spans="1:16" x14ac:dyDescent="0.2">
      <c r="A44" s="24" t="s">
        <v>41</v>
      </c>
      <c r="E44" s="25" t="s">
        <v>37</v>
      </c>
    </row>
    <row r="45" spans="1:16" ht="89.25" x14ac:dyDescent="0.2">
      <c r="A45" t="s">
        <v>43</v>
      </c>
      <c r="E45" s="23" t="s">
        <v>80</v>
      </c>
    </row>
    <row r="46" spans="1:16" ht="25.5" x14ac:dyDescent="0.2">
      <c r="A46" s="16" t="s">
        <v>35</v>
      </c>
      <c r="B46" s="17" t="s">
        <v>32</v>
      </c>
      <c r="C46" s="17" t="s">
        <v>81</v>
      </c>
      <c r="D46" s="16" t="s">
        <v>37</v>
      </c>
      <c r="E46" s="18" t="s">
        <v>82</v>
      </c>
      <c r="F46" s="19" t="s">
        <v>62</v>
      </c>
      <c r="G46" s="20">
        <v>11</v>
      </c>
      <c r="H46" s="21">
        <v>0</v>
      </c>
      <c r="I46" s="21">
        <f>ROUND(ROUND(H46,2)*ROUND(G46,3),2)</f>
        <v>0</v>
      </c>
      <c r="O46">
        <f>(I46*21)/100</f>
        <v>0</v>
      </c>
      <c r="P46" t="s">
        <v>10</v>
      </c>
    </row>
    <row r="47" spans="1:16" x14ac:dyDescent="0.2">
      <c r="A47" s="22" t="s">
        <v>40</v>
      </c>
      <c r="E47" s="23" t="s">
        <v>37</v>
      </c>
    </row>
    <row r="48" spans="1:16" ht="25.5" x14ac:dyDescent="0.2">
      <c r="A48" s="24" t="s">
        <v>41</v>
      </c>
      <c r="E48" s="25" t="s">
        <v>83</v>
      </c>
    </row>
    <row r="49" spans="1:16" ht="102" x14ac:dyDescent="0.2">
      <c r="A49" t="s">
        <v>43</v>
      </c>
      <c r="E49" s="23" t="s">
        <v>84</v>
      </c>
    </row>
    <row r="50" spans="1:16" ht="25.5" x14ac:dyDescent="0.2">
      <c r="A50" s="16" t="s">
        <v>35</v>
      </c>
      <c r="B50" s="17" t="s">
        <v>85</v>
      </c>
      <c r="C50" s="17" t="s">
        <v>86</v>
      </c>
      <c r="D50" s="16" t="s">
        <v>37</v>
      </c>
      <c r="E50" s="18" t="s">
        <v>87</v>
      </c>
      <c r="F50" s="19" t="s">
        <v>62</v>
      </c>
      <c r="G50" s="20">
        <v>1</v>
      </c>
      <c r="H50" s="21">
        <v>0</v>
      </c>
      <c r="I50" s="21">
        <f>ROUND(ROUND(H50,2)*ROUND(G50,3),2)</f>
        <v>0</v>
      </c>
      <c r="O50">
        <f>(I50*21)/100</f>
        <v>0</v>
      </c>
      <c r="P50" t="s">
        <v>10</v>
      </c>
    </row>
    <row r="51" spans="1:16" x14ac:dyDescent="0.2">
      <c r="A51" s="22" t="s">
        <v>40</v>
      </c>
      <c r="E51" s="23" t="s">
        <v>37</v>
      </c>
    </row>
    <row r="52" spans="1:16" ht="25.5" x14ac:dyDescent="0.2">
      <c r="A52" s="24" t="s">
        <v>41</v>
      </c>
      <c r="E52" s="25" t="s">
        <v>88</v>
      </c>
    </row>
    <row r="53" spans="1:16" ht="102" x14ac:dyDescent="0.2">
      <c r="A53" t="s">
        <v>43</v>
      </c>
      <c r="E53" s="23" t="s">
        <v>84</v>
      </c>
    </row>
    <row r="54" spans="1:16" ht="25.5" x14ac:dyDescent="0.2">
      <c r="A54" s="16" t="s">
        <v>35</v>
      </c>
      <c r="B54" s="17" t="s">
        <v>89</v>
      </c>
      <c r="C54" s="17" t="s">
        <v>90</v>
      </c>
      <c r="D54" s="16" t="s">
        <v>37</v>
      </c>
      <c r="E54" s="18" t="s">
        <v>91</v>
      </c>
      <c r="F54" s="19" t="s">
        <v>62</v>
      </c>
      <c r="G54" s="20">
        <v>8</v>
      </c>
      <c r="H54" s="21">
        <v>0</v>
      </c>
      <c r="I54" s="21">
        <f>ROUND(ROUND(H54,2)*ROUND(G54,3),2)</f>
        <v>0</v>
      </c>
      <c r="O54">
        <f>(I54*21)/100</f>
        <v>0</v>
      </c>
      <c r="P54" t="s">
        <v>10</v>
      </c>
    </row>
    <row r="55" spans="1:16" x14ac:dyDescent="0.2">
      <c r="A55" s="22" t="s">
        <v>40</v>
      </c>
      <c r="E55" s="23" t="s">
        <v>37</v>
      </c>
    </row>
    <row r="56" spans="1:16" ht="25.5" x14ac:dyDescent="0.2">
      <c r="A56" s="24" t="s">
        <v>41</v>
      </c>
      <c r="E56" s="25" t="s">
        <v>92</v>
      </c>
    </row>
    <row r="57" spans="1:16" ht="102" x14ac:dyDescent="0.2">
      <c r="A57" t="s">
        <v>43</v>
      </c>
      <c r="E57" s="23" t="s">
        <v>84</v>
      </c>
    </row>
    <row r="58" spans="1:16" ht="25.5" x14ac:dyDescent="0.2">
      <c r="A58" s="16" t="s">
        <v>35</v>
      </c>
      <c r="B58" s="17" t="s">
        <v>93</v>
      </c>
      <c r="C58" s="17" t="s">
        <v>94</v>
      </c>
      <c r="D58" s="16" t="s">
        <v>37</v>
      </c>
      <c r="E58" s="18" t="s">
        <v>95</v>
      </c>
      <c r="F58" s="19" t="s">
        <v>62</v>
      </c>
      <c r="G58" s="20">
        <v>6</v>
      </c>
      <c r="H58" s="21">
        <v>0</v>
      </c>
      <c r="I58" s="21">
        <f>ROUND(ROUND(H58,2)*ROUND(G58,3),2)</f>
        <v>0</v>
      </c>
      <c r="O58">
        <f>(I58*21)/100</f>
        <v>0</v>
      </c>
      <c r="P58" t="s">
        <v>10</v>
      </c>
    </row>
    <row r="59" spans="1:16" x14ac:dyDescent="0.2">
      <c r="A59" s="22" t="s">
        <v>40</v>
      </c>
      <c r="E59" s="23" t="s">
        <v>37</v>
      </c>
    </row>
    <row r="60" spans="1:16" ht="25.5" x14ac:dyDescent="0.2">
      <c r="A60" s="24" t="s">
        <v>41</v>
      </c>
      <c r="E60" s="25" t="s">
        <v>96</v>
      </c>
    </row>
    <row r="61" spans="1:16" ht="102" x14ac:dyDescent="0.2">
      <c r="A61" t="s">
        <v>43</v>
      </c>
      <c r="E61" s="23" t="s">
        <v>84</v>
      </c>
    </row>
    <row r="62" spans="1:16" ht="25.5" x14ac:dyDescent="0.2">
      <c r="A62" s="16" t="s">
        <v>35</v>
      </c>
      <c r="B62" s="17" t="s">
        <v>97</v>
      </c>
      <c r="C62" s="17" t="s">
        <v>98</v>
      </c>
      <c r="D62" s="16" t="s">
        <v>37</v>
      </c>
      <c r="E62" s="18" t="s">
        <v>99</v>
      </c>
      <c r="F62" s="19" t="s">
        <v>62</v>
      </c>
      <c r="G62" s="20">
        <v>7</v>
      </c>
      <c r="H62" s="21">
        <v>0</v>
      </c>
      <c r="I62" s="21">
        <f>ROUND(ROUND(H62,2)*ROUND(G62,3),2)</f>
        <v>0</v>
      </c>
      <c r="O62">
        <f>(I62*21)/100</f>
        <v>0</v>
      </c>
      <c r="P62" t="s">
        <v>10</v>
      </c>
    </row>
    <row r="63" spans="1:16" x14ac:dyDescent="0.2">
      <c r="A63" s="22" t="s">
        <v>40</v>
      </c>
      <c r="E63" s="23" t="s">
        <v>37</v>
      </c>
    </row>
    <row r="64" spans="1:16" ht="25.5" x14ac:dyDescent="0.2">
      <c r="A64" s="24" t="s">
        <v>41</v>
      </c>
      <c r="E64" s="25" t="s">
        <v>100</v>
      </c>
    </row>
    <row r="65" spans="1:16" ht="102" x14ac:dyDescent="0.2">
      <c r="A65" t="s">
        <v>43</v>
      </c>
      <c r="E65" s="23" t="s">
        <v>84</v>
      </c>
    </row>
    <row r="66" spans="1:16" ht="25.5" x14ac:dyDescent="0.2">
      <c r="A66" s="16" t="s">
        <v>35</v>
      </c>
      <c r="B66" s="17" t="s">
        <v>101</v>
      </c>
      <c r="C66" s="17" t="s">
        <v>102</v>
      </c>
      <c r="D66" s="16" t="s">
        <v>37</v>
      </c>
      <c r="E66" s="18" t="s">
        <v>103</v>
      </c>
      <c r="F66" s="19" t="s">
        <v>62</v>
      </c>
      <c r="G66" s="20">
        <v>10</v>
      </c>
      <c r="H66" s="21">
        <v>0</v>
      </c>
      <c r="I66" s="21">
        <f>ROUND(ROUND(H66,2)*ROUND(G66,3),2)</f>
        <v>0</v>
      </c>
      <c r="O66">
        <f>(I66*21)/100</f>
        <v>0</v>
      </c>
      <c r="P66" t="s">
        <v>10</v>
      </c>
    </row>
    <row r="67" spans="1:16" x14ac:dyDescent="0.2">
      <c r="A67" s="22" t="s">
        <v>40</v>
      </c>
      <c r="E67" s="23" t="s">
        <v>37</v>
      </c>
    </row>
    <row r="68" spans="1:16" ht="25.5" x14ac:dyDescent="0.2">
      <c r="A68" s="24" t="s">
        <v>41</v>
      </c>
      <c r="E68" s="25" t="s">
        <v>104</v>
      </c>
    </row>
    <row r="69" spans="1:16" ht="102" x14ac:dyDescent="0.2">
      <c r="A69" t="s">
        <v>43</v>
      </c>
      <c r="E69" s="23" t="s">
        <v>84</v>
      </c>
    </row>
    <row r="70" spans="1:16" ht="25.5" x14ac:dyDescent="0.2">
      <c r="A70" s="16" t="s">
        <v>35</v>
      </c>
      <c r="B70" s="17" t="s">
        <v>105</v>
      </c>
      <c r="C70" s="17" t="s">
        <v>106</v>
      </c>
      <c r="D70" s="16" t="s">
        <v>37</v>
      </c>
      <c r="E70" s="18" t="s">
        <v>107</v>
      </c>
      <c r="F70" s="19" t="s">
        <v>62</v>
      </c>
      <c r="G70" s="20">
        <v>6</v>
      </c>
      <c r="H70" s="21">
        <v>0</v>
      </c>
      <c r="I70" s="21">
        <f>ROUND(ROUND(H70,2)*ROUND(G70,3),2)</f>
        <v>0</v>
      </c>
      <c r="O70">
        <f>(I70*21)/100</f>
        <v>0</v>
      </c>
      <c r="P70" t="s">
        <v>10</v>
      </c>
    </row>
    <row r="71" spans="1:16" x14ac:dyDescent="0.2">
      <c r="A71" s="22" t="s">
        <v>40</v>
      </c>
      <c r="E71" s="23" t="s">
        <v>37</v>
      </c>
    </row>
    <row r="72" spans="1:16" ht="25.5" x14ac:dyDescent="0.2">
      <c r="A72" s="24" t="s">
        <v>41</v>
      </c>
      <c r="E72" s="25" t="s">
        <v>108</v>
      </c>
    </row>
    <row r="73" spans="1:16" ht="102" x14ac:dyDescent="0.2">
      <c r="A73" t="s">
        <v>43</v>
      </c>
      <c r="E73" s="23" t="s">
        <v>84</v>
      </c>
    </row>
    <row r="74" spans="1:16" x14ac:dyDescent="0.2">
      <c r="A74" s="16" t="s">
        <v>35</v>
      </c>
      <c r="B74" s="17" t="s">
        <v>109</v>
      </c>
      <c r="C74" s="17" t="s">
        <v>110</v>
      </c>
      <c r="D74" s="16" t="s">
        <v>37</v>
      </c>
      <c r="E74" s="18" t="s">
        <v>111</v>
      </c>
      <c r="F74" s="19" t="s">
        <v>62</v>
      </c>
      <c r="G74" s="20">
        <v>10</v>
      </c>
      <c r="H74" s="21">
        <v>0</v>
      </c>
      <c r="I74" s="21">
        <f>ROUND(ROUND(H74,2)*ROUND(G74,3),2)</f>
        <v>0</v>
      </c>
      <c r="O74">
        <f>(I74*21)/100</f>
        <v>0</v>
      </c>
      <c r="P74" t="s">
        <v>10</v>
      </c>
    </row>
    <row r="75" spans="1:16" x14ac:dyDescent="0.2">
      <c r="A75" s="22" t="s">
        <v>40</v>
      </c>
      <c r="E75" s="23" t="s">
        <v>37</v>
      </c>
    </row>
    <row r="76" spans="1:16" ht="25.5" x14ac:dyDescent="0.2">
      <c r="A76" s="24" t="s">
        <v>41</v>
      </c>
      <c r="E76" s="25" t="s">
        <v>112</v>
      </c>
    </row>
    <row r="77" spans="1:16" ht="102" x14ac:dyDescent="0.2">
      <c r="A77" t="s">
        <v>43</v>
      </c>
      <c r="E77" s="23" t="s">
        <v>113</v>
      </c>
    </row>
    <row r="78" spans="1:16" x14ac:dyDescent="0.2">
      <c r="A78" s="16" t="s">
        <v>35</v>
      </c>
      <c r="B78" s="17" t="s">
        <v>114</v>
      </c>
      <c r="C78" s="17" t="s">
        <v>115</v>
      </c>
      <c r="D78" s="16" t="s">
        <v>37</v>
      </c>
      <c r="E78" s="18" t="s">
        <v>116</v>
      </c>
      <c r="F78" s="19" t="s">
        <v>62</v>
      </c>
      <c r="G78" s="20">
        <v>3</v>
      </c>
      <c r="H78" s="21">
        <v>0</v>
      </c>
      <c r="I78" s="21">
        <f>ROUND(ROUND(H78,2)*ROUND(G78,3),2)</f>
        <v>0</v>
      </c>
      <c r="O78">
        <f>(I78*21)/100</f>
        <v>0</v>
      </c>
      <c r="P78" t="s">
        <v>10</v>
      </c>
    </row>
    <row r="79" spans="1:16" x14ac:dyDescent="0.2">
      <c r="A79" s="22" t="s">
        <v>40</v>
      </c>
      <c r="E79" s="23" t="s">
        <v>37</v>
      </c>
    </row>
    <row r="80" spans="1:16" ht="25.5" x14ac:dyDescent="0.2">
      <c r="A80" s="24" t="s">
        <v>41</v>
      </c>
      <c r="E80" s="25" t="s">
        <v>117</v>
      </c>
    </row>
    <row r="81" spans="1:16" ht="102" x14ac:dyDescent="0.2">
      <c r="A81" t="s">
        <v>43</v>
      </c>
      <c r="E81" s="23" t="s">
        <v>113</v>
      </c>
    </row>
    <row r="82" spans="1:16" x14ac:dyDescent="0.2">
      <c r="A82" s="16" t="s">
        <v>35</v>
      </c>
      <c r="B82" s="17" t="s">
        <v>118</v>
      </c>
      <c r="C82" s="17" t="s">
        <v>119</v>
      </c>
      <c r="D82" s="16" t="s">
        <v>37</v>
      </c>
      <c r="E82" s="18" t="s">
        <v>120</v>
      </c>
      <c r="F82" s="19" t="s">
        <v>62</v>
      </c>
      <c r="G82" s="20">
        <v>4</v>
      </c>
      <c r="H82" s="21">
        <v>0</v>
      </c>
      <c r="I82" s="21">
        <f>ROUND(ROUND(H82,2)*ROUND(G82,3),2)</f>
        <v>0</v>
      </c>
      <c r="O82">
        <f>(I82*21)/100</f>
        <v>0</v>
      </c>
      <c r="P82" t="s">
        <v>10</v>
      </c>
    </row>
    <row r="83" spans="1:16" x14ac:dyDescent="0.2">
      <c r="A83" s="22" t="s">
        <v>40</v>
      </c>
      <c r="E83" s="23" t="s">
        <v>37</v>
      </c>
    </row>
    <row r="84" spans="1:16" ht="25.5" x14ac:dyDescent="0.2">
      <c r="A84" s="24" t="s">
        <v>41</v>
      </c>
      <c r="E84" s="25" t="s">
        <v>121</v>
      </c>
    </row>
    <row r="85" spans="1:16" ht="102" x14ac:dyDescent="0.2">
      <c r="A85" t="s">
        <v>43</v>
      </c>
      <c r="E85" s="23" t="s">
        <v>113</v>
      </c>
    </row>
    <row r="86" spans="1:16" x14ac:dyDescent="0.2">
      <c r="A86" s="16" t="s">
        <v>35</v>
      </c>
      <c r="B86" s="17" t="s">
        <v>122</v>
      </c>
      <c r="C86" s="17" t="s">
        <v>123</v>
      </c>
      <c r="D86" s="16" t="s">
        <v>37</v>
      </c>
      <c r="E86" s="18" t="s">
        <v>124</v>
      </c>
      <c r="F86" s="19" t="s">
        <v>62</v>
      </c>
      <c r="G86" s="20">
        <v>16</v>
      </c>
      <c r="H86" s="21">
        <v>0</v>
      </c>
      <c r="I86" s="21">
        <f>ROUND(ROUND(H86,2)*ROUND(G86,3),2)</f>
        <v>0</v>
      </c>
      <c r="O86">
        <f>(I86*21)/100</f>
        <v>0</v>
      </c>
      <c r="P86" t="s">
        <v>10</v>
      </c>
    </row>
    <row r="87" spans="1:16" x14ac:dyDescent="0.2">
      <c r="A87" s="22" t="s">
        <v>40</v>
      </c>
      <c r="E87" s="23" t="s">
        <v>37</v>
      </c>
    </row>
    <row r="88" spans="1:16" ht="25.5" x14ac:dyDescent="0.2">
      <c r="A88" s="24" t="s">
        <v>41</v>
      </c>
      <c r="E88" s="25" t="s">
        <v>125</v>
      </c>
    </row>
    <row r="89" spans="1:16" ht="102" x14ac:dyDescent="0.2">
      <c r="A89" t="s">
        <v>43</v>
      </c>
      <c r="E89" s="23" t="s">
        <v>113</v>
      </c>
    </row>
    <row r="90" spans="1:16" x14ac:dyDescent="0.2">
      <c r="A90" s="16" t="s">
        <v>35</v>
      </c>
      <c r="B90" s="17" t="s">
        <v>126</v>
      </c>
      <c r="C90" s="17" t="s">
        <v>127</v>
      </c>
      <c r="D90" s="16" t="s">
        <v>37</v>
      </c>
      <c r="E90" s="18" t="s">
        <v>128</v>
      </c>
      <c r="F90" s="19" t="s">
        <v>129</v>
      </c>
      <c r="G90" s="20">
        <v>728.64</v>
      </c>
      <c r="H90" s="21">
        <v>0</v>
      </c>
      <c r="I90" s="21">
        <f>ROUND(ROUND(H90,2)*ROUND(G90,3),2)</f>
        <v>0</v>
      </c>
      <c r="O90">
        <f>(I90*21)/100</f>
        <v>0</v>
      </c>
      <c r="P90" t="s">
        <v>10</v>
      </c>
    </row>
    <row r="91" spans="1:16" x14ac:dyDescent="0.2">
      <c r="A91" s="22" t="s">
        <v>40</v>
      </c>
      <c r="E91" s="23" t="s">
        <v>37</v>
      </c>
    </row>
    <row r="92" spans="1:16" ht="25.5" x14ac:dyDescent="0.2">
      <c r="A92" s="24" t="s">
        <v>41</v>
      </c>
      <c r="E92" s="25" t="s">
        <v>130</v>
      </c>
    </row>
    <row r="93" spans="1:16" ht="102" x14ac:dyDescent="0.2">
      <c r="A93" t="s">
        <v>43</v>
      </c>
      <c r="E93" s="23" t="s">
        <v>131</v>
      </c>
    </row>
    <row r="94" spans="1:16" ht="25.5" x14ac:dyDescent="0.2">
      <c r="A94" s="16" t="s">
        <v>35</v>
      </c>
      <c r="B94" s="17" t="s">
        <v>132</v>
      </c>
      <c r="C94" s="17" t="s">
        <v>133</v>
      </c>
      <c r="D94" s="16" t="s">
        <v>37</v>
      </c>
      <c r="E94" s="18" t="s">
        <v>134</v>
      </c>
      <c r="F94" s="19" t="s">
        <v>62</v>
      </c>
      <c r="G94" s="20">
        <v>20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10</v>
      </c>
    </row>
    <row r="95" spans="1:16" x14ac:dyDescent="0.2">
      <c r="A95" s="22" t="s">
        <v>40</v>
      </c>
      <c r="E95" s="23" t="s">
        <v>37</v>
      </c>
    </row>
    <row r="96" spans="1:16" ht="25.5" x14ac:dyDescent="0.2">
      <c r="A96" s="24" t="s">
        <v>41</v>
      </c>
      <c r="E96" s="25" t="s">
        <v>135</v>
      </c>
    </row>
    <row r="97" spans="1:16" ht="114.75" x14ac:dyDescent="0.2">
      <c r="A97" t="s">
        <v>43</v>
      </c>
      <c r="E97" s="23" t="s">
        <v>136</v>
      </c>
    </row>
    <row r="98" spans="1:16" ht="25.5" x14ac:dyDescent="0.2">
      <c r="A98" s="16" t="s">
        <v>35</v>
      </c>
      <c r="B98" s="17" t="s">
        <v>137</v>
      </c>
      <c r="C98" s="17" t="s">
        <v>138</v>
      </c>
      <c r="D98" s="16" t="s">
        <v>37</v>
      </c>
      <c r="E98" s="18" t="s">
        <v>139</v>
      </c>
      <c r="F98" s="19" t="s">
        <v>62</v>
      </c>
      <c r="G98" s="20">
        <v>30</v>
      </c>
      <c r="H98" s="21">
        <v>0</v>
      </c>
      <c r="I98" s="21">
        <f>ROUND(ROUND(H98,2)*ROUND(G98,3),2)</f>
        <v>0</v>
      </c>
      <c r="O98">
        <f>(I98*21)/100</f>
        <v>0</v>
      </c>
      <c r="P98" t="s">
        <v>10</v>
      </c>
    </row>
    <row r="99" spans="1:16" x14ac:dyDescent="0.2">
      <c r="A99" s="22" t="s">
        <v>40</v>
      </c>
      <c r="E99" s="23" t="s">
        <v>37</v>
      </c>
    </row>
    <row r="100" spans="1:16" ht="25.5" x14ac:dyDescent="0.2">
      <c r="A100" s="24" t="s">
        <v>41</v>
      </c>
      <c r="E100" s="25" t="s">
        <v>140</v>
      </c>
    </row>
    <row r="101" spans="1:16" ht="114.75" x14ac:dyDescent="0.2">
      <c r="A101" t="s">
        <v>43</v>
      </c>
      <c r="E101" s="23" t="s">
        <v>136</v>
      </c>
    </row>
    <row r="102" spans="1:16" ht="25.5" x14ac:dyDescent="0.2">
      <c r="A102" s="16" t="s">
        <v>35</v>
      </c>
      <c r="B102" s="17" t="s">
        <v>141</v>
      </c>
      <c r="C102" s="17" t="s">
        <v>142</v>
      </c>
      <c r="D102" s="16" t="s">
        <v>37</v>
      </c>
      <c r="E102" s="18" t="s">
        <v>143</v>
      </c>
      <c r="F102" s="19" t="s">
        <v>62</v>
      </c>
      <c r="G102" s="20">
        <v>19</v>
      </c>
      <c r="H102" s="21">
        <v>0</v>
      </c>
      <c r="I102" s="21">
        <f>ROUND(ROUND(H102,2)*ROUND(G102,3),2)</f>
        <v>0</v>
      </c>
      <c r="O102">
        <f>(I102*21)/100</f>
        <v>0</v>
      </c>
      <c r="P102" t="s">
        <v>10</v>
      </c>
    </row>
    <row r="103" spans="1:16" x14ac:dyDescent="0.2">
      <c r="A103" s="22" t="s">
        <v>40</v>
      </c>
      <c r="E103" s="23" t="s">
        <v>37</v>
      </c>
    </row>
    <row r="104" spans="1:16" ht="25.5" x14ac:dyDescent="0.2">
      <c r="A104" s="24" t="s">
        <v>41</v>
      </c>
      <c r="E104" s="25" t="s">
        <v>144</v>
      </c>
    </row>
    <row r="105" spans="1:16" ht="114.75" x14ac:dyDescent="0.2">
      <c r="A105" t="s">
        <v>43</v>
      </c>
      <c r="E105" s="23" t="s">
        <v>136</v>
      </c>
    </row>
    <row r="106" spans="1:16" ht="25.5" x14ac:dyDescent="0.2">
      <c r="A106" s="16" t="s">
        <v>35</v>
      </c>
      <c r="B106" s="17" t="s">
        <v>145</v>
      </c>
      <c r="C106" s="17" t="s">
        <v>146</v>
      </c>
      <c r="D106" s="16" t="s">
        <v>37</v>
      </c>
      <c r="E106" s="18" t="s">
        <v>147</v>
      </c>
      <c r="F106" s="19" t="s">
        <v>62</v>
      </c>
      <c r="G106" s="20">
        <v>6</v>
      </c>
      <c r="H106" s="21">
        <v>0</v>
      </c>
      <c r="I106" s="21">
        <f>ROUND(ROUND(H106,2)*ROUND(G106,3),2)</f>
        <v>0</v>
      </c>
      <c r="O106">
        <f>(I106*21)/100</f>
        <v>0</v>
      </c>
      <c r="P106" t="s">
        <v>10</v>
      </c>
    </row>
    <row r="107" spans="1:16" x14ac:dyDescent="0.2">
      <c r="A107" s="22" t="s">
        <v>40</v>
      </c>
      <c r="E107" s="23" t="s">
        <v>37</v>
      </c>
    </row>
    <row r="108" spans="1:16" ht="25.5" x14ac:dyDescent="0.2">
      <c r="A108" s="24" t="s">
        <v>41</v>
      </c>
      <c r="E108" s="25" t="s">
        <v>96</v>
      </c>
    </row>
    <row r="109" spans="1:16" ht="114.75" x14ac:dyDescent="0.2">
      <c r="A109" t="s">
        <v>43</v>
      </c>
      <c r="E109" s="23" t="s">
        <v>136</v>
      </c>
    </row>
    <row r="110" spans="1:16" x14ac:dyDescent="0.2">
      <c r="A110" s="16" t="s">
        <v>35</v>
      </c>
      <c r="B110" s="17" t="s">
        <v>148</v>
      </c>
      <c r="C110" s="17" t="s">
        <v>149</v>
      </c>
      <c r="D110" s="16" t="s">
        <v>37</v>
      </c>
      <c r="E110" s="18" t="s">
        <v>150</v>
      </c>
      <c r="F110" s="19" t="s">
        <v>62</v>
      </c>
      <c r="G110" s="20">
        <v>8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10</v>
      </c>
    </row>
    <row r="111" spans="1:16" x14ac:dyDescent="0.2">
      <c r="A111" s="22" t="s">
        <v>40</v>
      </c>
      <c r="E111" s="23" t="s">
        <v>37</v>
      </c>
    </row>
    <row r="112" spans="1:16" ht="25.5" x14ac:dyDescent="0.2">
      <c r="A112" s="24" t="s">
        <v>41</v>
      </c>
      <c r="E112" s="25" t="s">
        <v>151</v>
      </c>
    </row>
    <row r="113" spans="1:16" ht="114.75" x14ac:dyDescent="0.2">
      <c r="A113" t="s">
        <v>43</v>
      </c>
      <c r="E113" s="23" t="s">
        <v>152</v>
      </c>
    </row>
    <row r="114" spans="1:16" x14ac:dyDescent="0.2">
      <c r="A114" s="16" t="s">
        <v>35</v>
      </c>
      <c r="B114" s="17" t="s">
        <v>153</v>
      </c>
      <c r="C114" s="17" t="s">
        <v>154</v>
      </c>
      <c r="D114" s="16" t="s">
        <v>37</v>
      </c>
      <c r="E114" s="18" t="s">
        <v>155</v>
      </c>
      <c r="F114" s="19" t="s">
        <v>62</v>
      </c>
      <c r="G114" s="20">
        <v>25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6" x14ac:dyDescent="0.2">
      <c r="A115" s="22" t="s">
        <v>40</v>
      </c>
      <c r="E115" s="23" t="s">
        <v>37</v>
      </c>
    </row>
    <row r="116" spans="1:16" ht="25.5" x14ac:dyDescent="0.2">
      <c r="A116" s="24" t="s">
        <v>41</v>
      </c>
      <c r="E116" s="25" t="s">
        <v>156</v>
      </c>
    </row>
    <row r="117" spans="1:16" ht="114.75" x14ac:dyDescent="0.2">
      <c r="A117" t="s">
        <v>43</v>
      </c>
      <c r="E117" s="23" t="s">
        <v>152</v>
      </c>
    </row>
    <row r="118" spans="1:16" x14ac:dyDescent="0.2">
      <c r="A118" s="16" t="s">
        <v>35</v>
      </c>
      <c r="B118" s="17" t="s">
        <v>157</v>
      </c>
      <c r="C118" s="17" t="s">
        <v>158</v>
      </c>
      <c r="D118" s="16" t="s">
        <v>37</v>
      </c>
      <c r="E118" s="18" t="s">
        <v>159</v>
      </c>
      <c r="F118" s="19" t="s">
        <v>62</v>
      </c>
      <c r="G118" s="20">
        <v>16</v>
      </c>
      <c r="H118" s="21">
        <v>0</v>
      </c>
      <c r="I118" s="21">
        <f>ROUND(ROUND(H118,2)*ROUND(G118,3),2)</f>
        <v>0</v>
      </c>
      <c r="O118">
        <f>(I118*21)/100</f>
        <v>0</v>
      </c>
      <c r="P118" t="s">
        <v>10</v>
      </c>
    </row>
    <row r="119" spans="1:16" x14ac:dyDescent="0.2">
      <c r="A119" s="22" t="s">
        <v>40</v>
      </c>
      <c r="E119" s="23" t="s">
        <v>37</v>
      </c>
    </row>
    <row r="120" spans="1:16" x14ac:dyDescent="0.2">
      <c r="A120" s="24" t="s">
        <v>41</v>
      </c>
      <c r="E120" s="25" t="s">
        <v>160</v>
      </c>
    </row>
    <row r="121" spans="1:16" ht="114.75" x14ac:dyDescent="0.2">
      <c r="A121" t="s">
        <v>43</v>
      </c>
      <c r="E121" s="23" t="s">
        <v>152</v>
      </c>
    </row>
    <row r="122" spans="1:16" ht="25.5" x14ac:dyDescent="0.2">
      <c r="A122" s="16" t="s">
        <v>35</v>
      </c>
      <c r="B122" s="17" t="s">
        <v>161</v>
      </c>
      <c r="C122" s="17" t="s">
        <v>162</v>
      </c>
      <c r="D122" s="16" t="s">
        <v>37</v>
      </c>
      <c r="E122" s="18" t="s">
        <v>163</v>
      </c>
      <c r="F122" s="19" t="s">
        <v>62</v>
      </c>
      <c r="G122" s="20">
        <v>43</v>
      </c>
      <c r="H122" s="21">
        <v>0</v>
      </c>
      <c r="I122" s="21">
        <f>ROUND(ROUND(H122,2)*ROUND(G122,3),2)</f>
        <v>0</v>
      </c>
      <c r="O122">
        <f>(I122*21)/100</f>
        <v>0</v>
      </c>
      <c r="P122" t="s">
        <v>10</v>
      </c>
    </row>
    <row r="123" spans="1:16" x14ac:dyDescent="0.2">
      <c r="A123" s="22" t="s">
        <v>40</v>
      </c>
      <c r="E123" s="23" t="s">
        <v>37</v>
      </c>
    </row>
    <row r="124" spans="1:16" ht="25.5" x14ac:dyDescent="0.2">
      <c r="A124" s="24" t="s">
        <v>41</v>
      </c>
      <c r="E124" s="25" t="s">
        <v>164</v>
      </c>
    </row>
    <row r="125" spans="1:16" ht="89.25" x14ac:dyDescent="0.2">
      <c r="A125" t="s">
        <v>43</v>
      </c>
      <c r="E125" s="23" t="s">
        <v>165</v>
      </c>
    </row>
    <row r="126" spans="1:16" ht="25.5" x14ac:dyDescent="0.2">
      <c r="A126" s="16" t="s">
        <v>35</v>
      </c>
      <c r="B126" s="17" t="s">
        <v>166</v>
      </c>
      <c r="C126" s="17" t="s">
        <v>167</v>
      </c>
      <c r="D126" s="16" t="s">
        <v>37</v>
      </c>
      <c r="E126" s="18" t="s">
        <v>168</v>
      </c>
      <c r="F126" s="19" t="s">
        <v>79</v>
      </c>
      <c r="G126" s="20">
        <v>290</v>
      </c>
      <c r="H126" s="21">
        <v>0</v>
      </c>
      <c r="I126" s="21">
        <f>ROUND(ROUND(H126,2)*ROUND(G126,3),2)</f>
        <v>0</v>
      </c>
      <c r="O126">
        <f>(I126*21)/100</f>
        <v>0</v>
      </c>
      <c r="P126" t="s">
        <v>10</v>
      </c>
    </row>
    <row r="127" spans="1:16" x14ac:dyDescent="0.2">
      <c r="A127" s="22" t="s">
        <v>40</v>
      </c>
      <c r="E127" s="23" t="s">
        <v>37</v>
      </c>
    </row>
    <row r="128" spans="1:16" x14ac:dyDescent="0.2">
      <c r="A128" s="24" t="s">
        <v>41</v>
      </c>
      <c r="E128" s="25" t="s">
        <v>37</v>
      </c>
    </row>
    <row r="129" spans="1:16" ht="102" x14ac:dyDescent="0.2">
      <c r="A129" t="s">
        <v>43</v>
      </c>
      <c r="E129" s="23" t="s">
        <v>169</v>
      </c>
    </row>
    <row r="130" spans="1:16" x14ac:dyDescent="0.2">
      <c r="A130" s="16" t="s">
        <v>35</v>
      </c>
      <c r="B130" s="17" t="s">
        <v>170</v>
      </c>
      <c r="C130" s="17" t="s">
        <v>171</v>
      </c>
      <c r="D130" s="16" t="s">
        <v>37</v>
      </c>
      <c r="E130" s="18" t="s">
        <v>172</v>
      </c>
      <c r="F130" s="19" t="s">
        <v>62</v>
      </c>
      <c r="G130" s="20">
        <v>55</v>
      </c>
      <c r="H130" s="21">
        <v>0</v>
      </c>
      <c r="I130" s="21">
        <f>ROUND(ROUND(H130,2)*ROUND(G130,3),2)</f>
        <v>0</v>
      </c>
      <c r="O130">
        <f>(I130*21)/100</f>
        <v>0</v>
      </c>
      <c r="P130" t="s">
        <v>10</v>
      </c>
    </row>
    <row r="131" spans="1:16" x14ac:dyDescent="0.2">
      <c r="A131" s="22" t="s">
        <v>40</v>
      </c>
      <c r="E131" s="23" t="s">
        <v>37</v>
      </c>
    </row>
    <row r="132" spans="1:16" ht="25.5" x14ac:dyDescent="0.2">
      <c r="A132" s="24" t="s">
        <v>41</v>
      </c>
      <c r="E132" s="25" t="s">
        <v>173</v>
      </c>
    </row>
    <row r="133" spans="1:16" ht="89.25" x14ac:dyDescent="0.2">
      <c r="A133" t="s">
        <v>43</v>
      </c>
      <c r="E133" s="23" t="s">
        <v>174</v>
      </c>
    </row>
    <row r="134" spans="1:16" x14ac:dyDescent="0.2">
      <c r="A134" s="16" t="s">
        <v>35</v>
      </c>
      <c r="B134" s="17" t="s">
        <v>175</v>
      </c>
      <c r="C134" s="17" t="s">
        <v>176</v>
      </c>
      <c r="D134" s="16" t="s">
        <v>37</v>
      </c>
      <c r="E134" s="18" t="s">
        <v>177</v>
      </c>
      <c r="F134" s="19" t="s">
        <v>62</v>
      </c>
      <c r="G134" s="20">
        <v>14</v>
      </c>
      <c r="H134" s="21">
        <v>0</v>
      </c>
      <c r="I134" s="21">
        <f>ROUND(ROUND(H134,2)*ROUND(G134,3),2)</f>
        <v>0</v>
      </c>
      <c r="O134">
        <f>(I134*21)/100</f>
        <v>0</v>
      </c>
      <c r="P134" t="s">
        <v>10</v>
      </c>
    </row>
    <row r="135" spans="1:16" x14ac:dyDescent="0.2">
      <c r="A135" s="22" t="s">
        <v>40</v>
      </c>
      <c r="E135" s="23" t="s">
        <v>37</v>
      </c>
    </row>
    <row r="136" spans="1:16" ht="25.5" x14ac:dyDescent="0.2">
      <c r="A136" s="24" t="s">
        <v>41</v>
      </c>
      <c r="E136" s="25" t="s">
        <v>178</v>
      </c>
    </row>
    <row r="137" spans="1:16" ht="89.25" x14ac:dyDescent="0.2">
      <c r="A137" t="s">
        <v>43</v>
      </c>
      <c r="E137" s="23" t="s">
        <v>174</v>
      </c>
    </row>
    <row r="138" spans="1:16" x14ac:dyDescent="0.2">
      <c r="A138" s="16" t="s">
        <v>35</v>
      </c>
      <c r="B138" s="17" t="s">
        <v>179</v>
      </c>
      <c r="C138" s="17" t="s">
        <v>180</v>
      </c>
      <c r="D138" s="16" t="s">
        <v>37</v>
      </c>
      <c r="E138" s="18" t="s">
        <v>181</v>
      </c>
      <c r="F138" s="19" t="s">
        <v>62</v>
      </c>
      <c r="G138" s="20">
        <v>348</v>
      </c>
      <c r="H138" s="21">
        <v>0</v>
      </c>
      <c r="I138" s="21">
        <f>ROUND(ROUND(H138,2)*ROUND(G138,3),2)</f>
        <v>0</v>
      </c>
      <c r="O138">
        <f>(I138*21)/100</f>
        <v>0</v>
      </c>
      <c r="P138" t="s">
        <v>10</v>
      </c>
    </row>
    <row r="139" spans="1:16" x14ac:dyDescent="0.2">
      <c r="A139" s="22" t="s">
        <v>40</v>
      </c>
      <c r="E139" s="23" t="s">
        <v>37</v>
      </c>
    </row>
    <row r="140" spans="1:16" ht="25.5" x14ac:dyDescent="0.2">
      <c r="A140" s="24" t="s">
        <v>41</v>
      </c>
      <c r="E140" s="25" t="s">
        <v>182</v>
      </c>
    </row>
    <row r="141" spans="1:16" ht="89.25" x14ac:dyDescent="0.2">
      <c r="A141" t="s">
        <v>43</v>
      </c>
      <c r="E141" s="23" t="s">
        <v>183</v>
      </c>
    </row>
    <row r="142" spans="1:16" x14ac:dyDescent="0.2">
      <c r="A142" s="16" t="s">
        <v>35</v>
      </c>
      <c r="B142" s="17" t="s">
        <v>184</v>
      </c>
      <c r="C142" s="17" t="s">
        <v>185</v>
      </c>
      <c r="D142" s="16" t="s">
        <v>37</v>
      </c>
      <c r="E142" s="18" t="s">
        <v>186</v>
      </c>
      <c r="F142" s="19" t="s">
        <v>62</v>
      </c>
      <c r="G142" s="20">
        <v>28</v>
      </c>
      <c r="H142" s="21">
        <v>0</v>
      </c>
      <c r="I142" s="21">
        <f>ROUND(ROUND(H142,2)*ROUND(G142,3),2)</f>
        <v>0</v>
      </c>
      <c r="O142">
        <f>(I142*21)/100</f>
        <v>0</v>
      </c>
      <c r="P142" t="s">
        <v>10</v>
      </c>
    </row>
    <row r="143" spans="1:16" x14ac:dyDescent="0.2">
      <c r="A143" s="22" t="s">
        <v>40</v>
      </c>
      <c r="E143" s="23" t="s">
        <v>37</v>
      </c>
    </row>
    <row r="144" spans="1:16" ht="25.5" x14ac:dyDescent="0.2">
      <c r="A144" s="24" t="s">
        <v>41</v>
      </c>
      <c r="E144" s="25" t="s">
        <v>187</v>
      </c>
    </row>
    <row r="145" spans="1:16" ht="89.25" x14ac:dyDescent="0.2">
      <c r="A145" t="s">
        <v>43</v>
      </c>
      <c r="E145" s="23" t="s">
        <v>188</v>
      </c>
    </row>
    <row r="146" spans="1:16" x14ac:dyDescent="0.2">
      <c r="A146" s="16" t="s">
        <v>35</v>
      </c>
      <c r="B146" s="17" t="s">
        <v>189</v>
      </c>
      <c r="C146" s="17" t="s">
        <v>190</v>
      </c>
      <c r="D146" s="16" t="s">
        <v>37</v>
      </c>
      <c r="E146" s="18" t="s">
        <v>191</v>
      </c>
      <c r="F146" s="19" t="s">
        <v>62</v>
      </c>
      <c r="G146" s="20">
        <v>15</v>
      </c>
      <c r="H146" s="21">
        <v>0</v>
      </c>
      <c r="I146" s="21">
        <f>ROUND(ROUND(H146,2)*ROUND(G146,3),2)</f>
        <v>0</v>
      </c>
      <c r="O146">
        <f>(I146*21)/100</f>
        <v>0</v>
      </c>
      <c r="P146" t="s">
        <v>10</v>
      </c>
    </row>
    <row r="147" spans="1:16" x14ac:dyDescent="0.2">
      <c r="A147" s="22" t="s">
        <v>40</v>
      </c>
      <c r="E147" s="23" t="s">
        <v>37</v>
      </c>
    </row>
    <row r="148" spans="1:16" ht="25.5" x14ac:dyDescent="0.2">
      <c r="A148" s="24" t="s">
        <v>41</v>
      </c>
      <c r="E148" s="25" t="s">
        <v>192</v>
      </c>
    </row>
    <row r="149" spans="1:16" ht="89.25" x14ac:dyDescent="0.2">
      <c r="A149" t="s">
        <v>43</v>
      </c>
      <c r="E149" s="23" t="s">
        <v>193</v>
      </c>
    </row>
    <row r="150" spans="1:16" x14ac:dyDescent="0.2">
      <c r="A150" s="16" t="s">
        <v>35</v>
      </c>
      <c r="B150" s="17" t="s">
        <v>194</v>
      </c>
      <c r="C150" s="17" t="s">
        <v>195</v>
      </c>
      <c r="D150" s="16" t="s">
        <v>37</v>
      </c>
      <c r="E150" s="18" t="s">
        <v>196</v>
      </c>
      <c r="F150" s="19" t="s">
        <v>62</v>
      </c>
      <c r="G150" s="20">
        <v>28</v>
      </c>
      <c r="H150" s="21">
        <v>0</v>
      </c>
      <c r="I150" s="21">
        <f>ROUND(ROUND(H150,2)*ROUND(G150,3),2)</f>
        <v>0</v>
      </c>
      <c r="O150">
        <f>(I150*21)/100</f>
        <v>0</v>
      </c>
      <c r="P150" t="s">
        <v>10</v>
      </c>
    </row>
    <row r="151" spans="1:16" x14ac:dyDescent="0.2">
      <c r="A151" s="22" t="s">
        <v>40</v>
      </c>
      <c r="E151" s="23" t="s">
        <v>37</v>
      </c>
    </row>
    <row r="152" spans="1:16" ht="25.5" x14ac:dyDescent="0.2">
      <c r="A152" s="24" t="s">
        <v>41</v>
      </c>
      <c r="E152" s="25" t="s">
        <v>197</v>
      </c>
    </row>
    <row r="153" spans="1:16" ht="89.25" x14ac:dyDescent="0.2">
      <c r="A153" t="s">
        <v>43</v>
      </c>
      <c r="E153" s="23" t="s">
        <v>198</v>
      </c>
    </row>
    <row r="154" spans="1:16" x14ac:dyDescent="0.2">
      <c r="A154" s="16" t="s">
        <v>35</v>
      </c>
      <c r="B154" s="17" t="s">
        <v>199</v>
      </c>
      <c r="C154" s="17" t="s">
        <v>200</v>
      </c>
      <c r="D154" s="16" t="s">
        <v>37</v>
      </c>
      <c r="E154" s="18" t="s">
        <v>201</v>
      </c>
      <c r="F154" s="19" t="s">
        <v>62</v>
      </c>
      <c r="G154" s="20">
        <v>58</v>
      </c>
      <c r="H154" s="21">
        <v>0</v>
      </c>
      <c r="I154" s="21">
        <f>ROUND(ROUND(H154,2)*ROUND(G154,3),2)</f>
        <v>0</v>
      </c>
      <c r="O154">
        <f>(I154*21)/100</f>
        <v>0</v>
      </c>
      <c r="P154" t="s">
        <v>10</v>
      </c>
    </row>
    <row r="155" spans="1:16" x14ac:dyDescent="0.2">
      <c r="A155" s="22" t="s">
        <v>40</v>
      </c>
      <c r="E155" s="23" t="s">
        <v>37</v>
      </c>
    </row>
    <row r="156" spans="1:16" ht="25.5" x14ac:dyDescent="0.2">
      <c r="A156" s="24" t="s">
        <v>41</v>
      </c>
      <c r="E156" s="25" t="s">
        <v>202</v>
      </c>
    </row>
    <row r="157" spans="1:16" ht="76.5" x14ac:dyDescent="0.2">
      <c r="A157" t="s">
        <v>43</v>
      </c>
      <c r="E157" s="23" t="s">
        <v>203</v>
      </c>
    </row>
    <row r="158" spans="1:16" x14ac:dyDescent="0.2">
      <c r="A158" s="16" t="s">
        <v>35</v>
      </c>
      <c r="B158" s="17" t="s">
        <v>204</v>
      </c>
      <c r="C158" s="17" t="s">
        <v>205</v>
      </c>
      <c r="D158" s="16" t="s">
        <v>37</v>
      </c>
      <c r="E158" s="18" t="s">
        <v>206</v>
      </c>
      <c r="F158" s="19" t="s">
        <v>62</v>
      </c>
      <c r="G158" s="20">
        <v>1</v>
      </c>
      <c r="H158" s="21">
        <v>0</v>
      </c>
      <c r="I158" s="21">
        <f>ROUND(ROUND(H158,2)*ROUND(G158,3),2)</f>
        <v>0</v>
      </c>
      <c r="O158">
        <f>(I158*21)/100</f>
        <v>0</v>
      </c>
      <c r="P158" t="s">
        <v>10</v>
      </c>
    </row>
    <row r="159" spans="1:16" x14ac:dyDescent="0.2">
      <c r="A159" s="22" t="s">
        <v>40</v>
      </c>
      <c r="E159" s="23" t="s">
        <v>37</v>
      </c>
    </row>
    <row r="160" spans="1:16" x14ac:dyDescent="0.2">
      <c r="A160" s="24" t="s">
        <v>41</v>
      </c>
      <c r="E160" s="25" t="s">
        <v>207</v>
      </c>
    </row>
    <row r="161" spans="1:16" ht="102" x14ac:dyDescent="0.2">
      <c r="A161" t="s">
        <v>43</v>
      </c>
      <c r="E161" s="23" t="s">
        <v>208</v>
      </c>
    </row>
    <row r="162" spans="1:16" ht="25.5" x14ac:dyDescent="0.2">
      <c r="A162" s="16" t="s">
        <v>35</v>
      </c>
      <c r="B162" s="17" t="s">
        <v>209</v>
      </c>
      <c r="C162" s="17" t="s">
        <v>210</v>
      </c>
      <c r="D162" s="16" t="s">
        <v>37</v>
      </c>
      <c r="E162" s="18" t="s">
        <v>211</v>
      </c>
      <c r="F162" s="19" t="s">
        <v>62</v>
      </c>
      <c r="G162" s="20">
        <v>6</v>
      </c>
      <c r="H162" s="21">
        <v>0</v>
      </c>
      <c r="I162" s="21">
        <f>ROUND(ROUND(H162,2)*ROUND(G162,3),2)</f>
        <v>0</v>
      </c>
      <c r="O162">
        <f>(I162*21)/100</f>
        <v>0</v>
      </c>
      <c r="P162" t="s">
        <v>10</v>
      </c>
    </row>
    <row r="163" spans="1:16" x14ac:dyDescent="0.2">
      <c r="A163" s="22" t="s">
        <v>40</v>
      </c>
      <c r="E163" s="23" t="s">
        <v>37</v>
      </c>
    </row>
    <row r="164" spans="1:16" ht="38.25" x14ac:dyDescent="0.2">
      <c r="A164" s="24" t="s">
        <v>41</v>
      </c>
      <c r="E164" s="25" t="s">
        <v>212</v>
      </c>
    </row>
    <row r="165" spans="1:16" ht="102" x14ac:dyDescent="0.2">
      <c r="A165" t="s">
        <v>43</v>
      </c>
      <c r="E165" s="23" t="s">
        <v>208</v>
      </c>
    </row>
    <row r="166" spans="1:16" x14ac:dyDescent="0.2">
      <c r="A166" s="16" t="s">
        <v>35</v>
      </c>
      <c r="B166" s="17" t="s">
        <v>213</v>
      </c>
      <c r="C166" s="17" t="s">
        <v>214</v>
      </c>
      <c r="D166" s="16" t="s">
        <v>37</v>
      </c>
      <c r="E166" s="18" t="s">
        <v>215</v>
      </c>
      <c r="F166" s="19" t="s">
        <v>62</v>
      </c>
      <c r="G166" s="20">
        <v>42</v>
      </c>
      <c r="H166" s="21">
        <v>0</v>
      </c>
      <c r="I166" s="21">
        <f>ROUND(ROUND(H166,2)*ROUND(G166,3),2)</f>
        <v>0</v>
      </c>
      <c r="O166">
        <f>(I166*21)/100</f>
        <v>0</v>
      </c>
      <c r="P166" t="s">
        <v>10</v>
      </c>
    </row>
    <row r="167" spans="1:16" x14ac:dyDescent="0.2">
      <c r="A167" s="22" t="s">
        <v>40</v>
      </c>
      <c r="E167" s="23" t="s">
        <v>37</v>
      </c>
    </row>
    <row r="168" spans="1:16" ht="25.5" x14ac:dyDescent="0.2">
      <c r="A168" s="24" t="s">
        <v>41</v>
      </c>
      <c r="E168" s="25" t="s">
        <v>216</v>
      </c>
    </row>
    <row r="169" spans="1:16" ht="102" x14ac:dyDescent="0.2">
      <c r="A169" t="s">
        <v>43</v>
      </c>
      <c r="E169" s="23" t="s">
        <v>208</v>
      </c>
    </row>
    <row r="170" spans="1:16" x14ac:dyDescent="0.2">
      <c r="A170" s="16" t="s">
        <v>35</v>
      </c>
      <c r="B170" s="17" t="s">
        <v>217</v>
      </c>
      <c r="C170" s="17" t="s">
        <v>218</v>
      </c>
      <c r="D170" s="16" t="s">
        <v>37</v>
      </c>
      <c r="E170" s="18" t="s">
        <v>219</v>
      </c>
      <c r="F170" s="19" t="s">
        <v>62</v>
      </c>
      <c r="G170" s="20">
        <v>41</v>
      </c>
      <c r="H170" s="21">
        <v>0</v>
      </c>
      <c r="I170" s="21">
        <f>ROUND(ROUND(H170,2)*ROUND(G170,3),2)</f>
        <v>0</v>
      </c>
      <c r="O170">
        <f>(I170*21)/100</f>
        <v>0</v>
      </c>
      <c r="P170" t="s">
        <v>10</v>
      </c>
    </row>
    <row r="171" spans="1:16" x14ac:dyDescent="0.2">
      <c r="A171" s="22" t="s">
        <v>40</v>
      </c>
      <c r="E171" s="23" t="s">
        <v>37</v>
      </c>
    </row>
    <row r="172" spans="1:16" ht="25.5" x14ac:dyDescent="0.2">
      <c r="A172" s="24" t="s">
        <v>41</v>
      </c>
      <c r="E172" s="25" t="s">
        <v>220</v>
      </c>
    </row>
    <row r="173" spans="1:16" ht="102" x14ac:dyDescent="0.2">
      <c r="A173" t="s">
        <v>43</v>
      </c>
      <c r="E173" s="23" t="s">
        <v>208</v>
      </c>
    </row>
    <row r="174" spans="1:16" x14ac:dyDescent="0.2">
      <c r="A174" s="16" t="s">
        <v>35</v>
      </c>
      <c r="B174" s="17" t="s">
        <v>221</v>
      </c>
      <c r="C174" s="17" t="s">
        <v>222</v>
      </c>
      <c r="D174" s="16" t="s">
        <v>37</v>
      </c>
      <c r="E174" s="18" t="s">
        <v>223</v>
      </c>
      <c r="F174" s="19" t="s">
        <v>62</v>
      </c>
      <c r="G174" s="20">
        <v>11</v>
      </c>
      <c r="H174" s="21">
        <v>0</v>
      </c>
      <c r="I174" s="21">
        <f>ROUND(ROUND(H174,2)*ROUND(G174,3),2)</f>
        <v>0</v>
      </c>
      <c r="O174">
        <f>(I174*21)/100</f>
        <v>0</v>
      </c>
      <c r="P174" t="s">
        <v>10</v>
      </c>
    </row>
    <row r="175" spans="1:16" x14ac:dyDescent="0.2">
      <c r="A175" s="22" t="s">
        <v>40</v>
      </c>
      <c r="E175" s="23" t="s">
        <v>37</v>
      </c>
    </row>
    <row r="176" spans="1:16" ht="25.5" x14ac:dyDescent="0.2">
      <c r="A176" s="24" t="s">
        <v>41</v>
      </c>
      <c r="E176" s="25" t="s">
        <v>224</v>
      </c>
    </row>
    <row r="177" spans="1:16" ht="102" x14ac:dyDescent="0.2">
      <c r="A177" t="s">
        <v>43</v>
      </c>
      <c r="E177" s="23" t="s">
        <v>208</v>
      </c>
    </row>
    <row r="178" spans="1:16" x14ac:dyDescent="0.2">
      <c r="A178" s="16" t="s">
        <v>35</v>
      </c>
      <c r="B178" s="17" t="s">
        <v>225</v>
      </c>
      <c r="C178" s="17" t="s">
        <v>226</v>
      </c>
      <c r="D178" s="16" t="s">
        <v>37</v>
      </c>
      <c r="E178" s="18" t="s">
        <v>227</v>
      </c>
      <c r="F178" s="19" t="s">
        <v>62</v>
      </c>
      <c r="G178" s="20">
        <v>24</v>
      </c>
      <c r="H178" s="21">
        <v>0</v>
      </c>
      <c r="I178" s="21">
        <f>ROUND(ROUND(H178,2)*ROUND(G178,3),2)</f>
        <v>0</v>
      </c>
      <c r="O178">
        <f>(I178*21)/100</f>
        <v>0</v>
      </c>
      <c r="P178" t="s">
        <v>10</v>
      </c>
    </row>
    <row r="179" spans="1:16" x14ac:dyDescent="0.2">
      <c r="A179" s="22" t="s">
        <v>40</v>
      </c>
      <c r="E179" s="23" t="s">
        <v>37</v>
      </c>
    </row>
    <row r="180" spans="1:16" ht="25.5" x14ac:dyDescent="0.2">
      <c r="A180" s="24" t="s">
        <v>41</v>
      </c>
      <c r="E180" s="25" t="s">
        <v>228</v>
      </c>
    </row>
    <row r="181" spans="1:16" ht="102" x14ac:dyDescent="0.2">
      <c r="A181" t="s">
        <v>43</v>
      </c>
      <c r="E181" s="23" t="s">
        <v>208</v>
      </c>
    </row>
    <row r="182" spans="1:16" x14ac:dyDescent="0.2">
      <c r="A182" s="16" t="s">
        <v>35</v>
      </c>
      <c r="B182" s="17" t="s">
        <v>229</v>
      </c>
      <c r="C182" s="17" t="s">
        <v>230</v>
      </c>
      <c r="D182" s="16" t="s">
        <v>37</v>
      </c>
      <c r="E182" s="18" t="s">
        <v>231</v>
      </c>
      <c r="F182" s="19" t="s">
        <v>62</v>
      </c>
      <c r="G182" s="20">
        <v>384</v>
      </c>
      <c r="H182" s="21">
        <v>0</v>
      </c>
      <c r="I182" s="21">
        <f>ROUND(ROUND(H182,2)*ROUND(G182,3),2)</f>
        <v>0</v>
      </c>
      <c r="O182">
        <f>(I182*21)/100</f>
        <v>0</v>
      </c>
      <c r="P182" t="s">
        <v>10</v>
      </c>
    </row>
    <row r="183" spans="1:16" x14ac:dyDescent="0.2">
      <c r="A183" s="22" t="s">
        <v>40</v>
      </c>
      <c r="E183" s="23" t="s">
        <v>37</v>
      </c>
    </row>
    <row r="184" spans="1:16" ht="25.5" x14ac:dyDescent="0.2">
      <c r="A184" s="24" t="s">
        <v>41</v>
      </c>
      <c r="E184" s="25" t="s">
        <v>232</v>
      </c>
    </row>
    <row r="185" spans="1:16" ht="102" x14ac:dyDescent="0.2">
      <c r="A185" t="s">
        <v>43</v>
      </c>
      <c r="E185" s="23" t="s">
        <v>208</v>
      </c>
    </row>
    <row r="186" spans="1:16" x14ac:dyDescent="0.2">
      <c r="A186" s="16" t="s">
        <v>35</v>
      </c>
      <c r="B186" s="17" t="s">
        <v>233</v>
      </c>
      <c r="C186" s="17" t="s">
        <v>234</v>
      </c>
      <c r="D186" s="16" t="s">
        <v>37</v>
      </c>
      <c r="E186" s="18" t="s">
        <v>235</v>
      </c>
      <c r="F186" s="19" t="s">
        <v>62</v>
      </c>
      <c r="G186" s="20">
        <v>1089</v>
      </c>
      <c r="H186" s="21">
        <v>0</v>
      </c>
      <c r="I186" s="21">
        <f>ROUND(ROUND(H186,2)*ROUND(G186,3),2)</f>
        <v>0</v>
      </c>
      <c r="O186">
        <f>(I186*21)/100</f>
        <v>0</v>
      </c>
      <c r="P186" t="s">
        <v>10</v>
      </c>
    </row>
    <row r="187" spans="1:16" x14ac:dyDescent="0.2">
      <c r="A187" s="22" t="s">
        <v>40</v>
      </c>
      <c r="E187" s="23" t="s">
        <v>37</v>
      </c>
    </row>
    <row r="188" spans="1:16" ht="25.5" x14ac:dyDescent="0.2">
      <c r="A188" s="24" t="s">
        <v>41</v>
      </c>
      <c r="E188" s="25" t="s">
        <v>236</v>
      </c>
    </row>
    <row r="189" spans="1:16" ht="102" x14ac:dyDescent="0.2">
      <c r="A189" t="s">
        <v>43</v>
      </c>
      <c r="E189" s="23" t="s">
        <v>208</v>
      </c>
    </row>
    <row r="190" spans="1:16" x14ac:dyDescent="0.2">
      <c r="A190" s="16" t="s">
        <v>35</v>
      </c>
      <c r="B190" s="17" t="s">
        <v>237</v>
      </c>
      <c r="C190" s="17" t="s">
        <v>238</v>
      </c>
      <c r="D190" s="16" t="s">
        <v>37</v>
      </c>
      <c r="E190" s="18" t="s">
        <v>239</v>
      </c>
      <c r="F190" s="19" t="s">
        <v>62</v>
      </c>
      <c r="G190" s="20">
        <v>4</v>
      </c>
      <c r="H190" s="21">
        <v>0</v>
      </c>
      <c r="I190" s="21">
        <f>ROUND(ROUND(H190,2)*ROUND(G190,3),2)</f>
        <v>0</v>
      </c>
      <c r="O190">
        <f>(I190*21)/100</f>
        <v>0</v>
      </c>
      <c r="P190" t="s">
        <v>10</v>
      </c>
    </row>
    <row r="191" spans="1:16" x14ac:dyDescent="0.2">
      <c r="A191" s="22" t="s">
        <v>40</v>
      </c>
      <c r="E191" s="23" t="s">
        <v>37</v>
      </c>
    </row>
    <row r="192" spans="1:16" ht="25.5" x14ac:dyDescent="0.2">
      <c r="A192" s="24" t="s">
        <v>41</v>
      </c>
      <c r="E192" s="25" t="s">
        <v>240</v>
      </c>
    </row>
    <row r="193" spans="1:16" ht="102" x14ac:dyDescent="0.2">
      <c r="A193" t="s">
        <v>43</v>
      </c>
      <c r="E193" s="23" t="s">
        <v>208</v>
      </c>
    </row>
    <row r="194" spans="1:16" x14ac:dyDescent="0.2">
      <c r="A194" s="16" t="s">
        <v>35</v>
      </c>
      <c r="B194" s="17" t="s">
        <v>241</v>
      </c>
      <c r="C194" s="17" t="s">
        <v>242</v>
      </c>
      <c r="D194" s="16" t="s">
        <v>37</v>
      </c>
      <c r="E194" s="18" t="s">
        <v>243</v>
      </c>
      <c r="F194" s="19" t="s">
        <v>62</v>
      </c>
      <c r="G194" s="20">
        <v>48</v>
      </c>
      <c r="H194" s="21">
        <v>0</v>
      </c>
      <c r="I194" s="21">
        <f>ROUND(ROUND(H194,2)*ROUND(G194,3),2)</f>
        <v>0</v>
      </c>
      <c r="O194">
        <f>(I194*21)/100</f>
        <v>0</v>
      </c>
      <c r="P194" t="s">
        <v>10</v>
      </c>
    </row>
    <row r="195" spans="1:16" x14ac:dyDescent="0.2">
      <c r="A195" s="22" t="s">
        <v>40</v>
      </c>
      <c r="E195" s="23" t="s">
        <v>37</v>
      </c>
    </row>
    <row r="196" spans="1:16" ht="25.5" x14ac:dyDescent="0.2">
      <c r="A196" s="24" t="s">
        <v>41</v>
      </c>
      <c r="E196" s="25" t="s">
        <v>244</v>
      </c>
    </row>
    <row r="197" spans="1:16" ht="102" x14ac:dyDescent="0.2">
      <c r="A197" t="s">
        <v>43</v>
      </c>
      <c r="E197" s="23" t="s">
        <v>208</v>
      </c>
    </row>
    <row r="198" spans="1:16" x14ac:dyDescent="0.2">
      <c r="A198" s="16" t="s">
        <v>35</v>
      </c>
      <c r="B198" s="17" t="s">
        <v>245</v>
      </c>
      <c r="C198" s="17" t="s">
        <v>246</v>
      </c>
      <c r="D198" s="16" t="s">
        <v>37</v>
      </c>
      <c r="E198" s="18" t="s">
        <v>247</v>
      </c>
      <c r="F198" s="19" t="s">
        <v>62</v>
      </c>
      <c r="G198" s="20">
        <v>9</v>
      </c>
      <c r="H198" s="21">
        <v>0</v>
      </c>
      <c r="I198" s="21">
        <f>ROUND(ROUND(H198,2)*ROUND(G198,3),2)</f>
        <v>0</v>
      </c>
      <c r="O198">
        <f>(I198*21)/100</f>
        <v>0</v>
      </c>
      <c r="P198" t="s">
        <v>10</v>
      </c>
    </row>
    <row r="199" spans="1:16" x14ac:dyDescent="0.2">
      <c r="A199" s="22" t="s">
        <v>40</v>
      </c>
      <c r="E199" s="23" t="s">
        <v>37</v>
      </c>
    </row>
    <row r="200" spans="1:16" ht="25.5" x14ac:dyDescent="0.2">
      <c r="A200" s="24" t="s">
        <v>41</v>
      </c>
      <c r="E200" s="25" t="s">
        <v>248</v>
      </c>
    </row>
    <row r="201" spans="1:16" ht="102" x14ac:dyDescent="0.2">
      <c r="A201" t="s">
        <v>43</v>
      </c>
      <c r="E201" s="23" t="s">
        <v>208</v>
      </c>
    </row>
    <row r="202" spans="1:16" x14ac:dyDescent="0.2">
      <c r="A202" s="16" t="s">
        <v>35</v>
      </c>
      <c r="B202" s="17" t="s">
        <v>249</v>
      </c>
      <c r="C202" s="17" t="s">
        <v>250</v>
      </c>
      <c r="D202" s="16" t="s">
        <v>37</v>
      </c>
      <c r="E202" s="18" t="s">
        <v>251</v>
      </c>
      <c r="F202" s="19" t="s">
        <v>62</v>
      </c>
      <c r="G202" s="20">
        <v>108</v>
      </c>
      <c r="H202" s="21">
        <v>0</v>
      </c>
      <c r="I202" s="21">
        <f>ROUND(ROUND(H202,2)*ROUND(G202,3),2)</f>
        <v>0</v>
      </c>
      <c r="O202">
        <f>(I202*21)/100</f>
        <v>0</v>
      </c>
      <c r="P202" t="s">
        <v>10</v>
      </c>
    </row>
    <row r="203" spans="1:16" x14ac:dyDescent="0.2">
      <c r="A203" s="22" t="s">
        <v>40</v>
      </c>
      <c r="E203" s="23" t="s">
        <v>37</v>
      </c>
    </row>
    <row r="204" spans="1:16" ht="25.5" x14ac:dyDescent="0.2">
      <c r="A204" s="24" t="s">
        <v>41</v>
      </c>
      <c r="E204" s="25" t="s">
        <v>252</v>
      </c>
    </row>
    <row r="205" spans="1:16" ht="102" x14ac:dyDescent="0.2">
      <c r="A205" t="s">
        <v>43</v>
      </c>
      <c r="E205" s="23" t="s">
        <v>208</v>
      </c>
    </row>
    <row r="206" spans="1:16" x14ac:dyDescent="0.2">
      <c r="A206" s="16" t="s">
        <v>35</v>
      </c>
      <c r="B206" s="17" t="s">
        <v>253</v>
      </c>
      <c r="C206" s="17" t="s">
        <v>254</v>
      </c>
      <c r="D206" s="16" t="s">
        <v>37</v>
      </c>
      <c r="E206" s="18" t="s">
        <v>255</v>
      </c>
      <c r="F206" s="19" t="s">
        <v>62</v>
      </c>
      <c r="G206" s="20">
        <v>11</v>
      </c>
      <c r="H206" s="21">
        <v>0</v>
      </c>
      <c r="I206" s="21">
        <f>ROUND(ROUND(H206,2)*ROUND(G206,3),2)</f>
        <v>0</v>
      </c>
      <c r="O206">
        <f>(I206*21)/100</f>
        <v>0</v>
      </c>
      <c r="P206" t="s">
        <v>10</v>
      </c>
    </row>
    <row r="207" spans="1:16" x14ac:dyDescent="0.2">
      <c r="A207" s="22" t="s">
        <v>40</v>
      </c>
      <c r="E207" s="23" t="s">
        <v>37</v>
      </c>
    </row>
    <row r="208" spans="1:16" ht="25.5" x14ac:dyDescent="0.2">
      <c r="A208" s="24" t="s">
        <v>41</v>
      </c>
      <c r="E208" s="25" t="s">
        <v>256</v>
      </c>
    </row>
    <row r="209" spans="1:16" ht="102" x14ac:dyDescent="0.2">
      <c r="A209" t="s">
        <v>43</v>
      </c>
      <c r="E209" s="23" t="s">
        <v>208</v>
      </c>
    </row>
    <row r="210" spans="1:16" x14ac:dyDescent="0.2">
      <c r="A210" s="16" t="s">
        <v>35</v>
      </c>
      <c r="B210" s="17" t="s">
        <v>257</v>
      </c>
      <c r="C210" s="17" t="s">
        <v>258</v>
      </c>
      <c r="D210" s="16" t="s">
        <v>37</v>
      </c>
      <c r="E210" s="18" t="s">
        <v>259</v>
      </c>
      <c r="F210" s="19" t="s">
        <v>62</v>
      </c>
      <c r="G210" s="20">
        <v>8</v>
      </c>
      <c r="H210" s="21">
        <v>0</v>
      </c>
      <c r="I210" s="21">
        <f>ROUND(ROUND(H210,2)*ROUND(G210,3),2)</f>
        <v>0</v>
      </c>
      <c r="O210">
        <f>(I210*21)/100</f>
        <v>0</v>
      </c>
      <c r="P210" t="s">
        <v>10</v>
      </c>
    </row>
    <row r="211" spans="1:16" x14ac:dyDescent="0.2">
      <c r="A211" s="22" t="s">
        <v>40</v>
      </c>
      <c r="E211" s="23" t="s">
        <v>37</v>
      </c>
    </row>
    <row r="212" spans="1:16" ht="25.5" x14ac:dyDescent="0.2">
      <c r="A212" s="24" t="s">
        <v>41</v>
      </c>
      <c r="E212" s="25" t="s">
        <v>260</v>
      </c>
    </row>
    <row r="213" spans="1:16" ht="102" x14ac:dyDescent="0.2">
      <c r="A213" t="s">
        <v>43</v>
      </c>
      <c r="E213" s="23" t="s">
        <v>208</v>
      </c>
    </row>
    <row r="214" spans="1:16" x14ac:dyDescent="0.2">
      <c r="A214" s="16" t="s">
        <v>35</v>
      </c>
      <c r="B214" s="17" t="s">
        <v>261</v>
      </c>
      <c r="C214" s="17" t="s">
        <v>262</v>
      </c>
      <c r="D214" s="16" t="s">
        <v>37</v>
      </c>
      <c r="E214" s="18" t="s">
        <v>263</v>
      </c>
      <c r="F214" s="19" t="s">
        <v>62</v>
      </c>
      <c r="G214" s="20">
        <v>13</v>
      </c>
      <c r="H214" s="21">
        <v>0</v>
      </c>
      <c r="I214" s="21">
        <f>ROUND(ROUND(H214,2)*ROUND(G214,3),2)</f>
        <v>0</v>
      </c>
      <c r="O214">
        <f>(I214*21)/100</f>
        <v>0</v>
      </c>
      <c r="P214" t="s">
        <v>10</v>
      </c>
    </row>
    <row r="215" spans="1:16" x14ac:dyDescent="0.2">
      <c r="A215" s="22" t="s">
        <v>40</v>
      </c>
      <c r="E215" s="23" t="s">
        <v>37</v>
      </c>
    </row>
    <row r="216" spans="1:16" ht="25.5" x14ac:dyDescent="0.2">
      <c r="A216" s="24" t="s">
        <v>41</v>
      </c>
      <c r="E216" s="25" t="s">
        <v>264</v>
      </c>
    </row>
    <row r="217" spans="1:16" ht="102" x14ac:dyDescent="0.2">
      <c r="A217" t="s">
        <v>43</v>
      </c>
      <c r="E217" s="23" t="s">
        <v>208</v>
      </c>
    </row>
    <row r="218" spans="1:16" x14ac:dyDescent="0.2">
      <c r="A218" s="16" t="s">
        <v>35</v>
      </c>
      <c r="B218" s="17" t="s">
        <v>265</v>
      </c>
      <c r="C218" s="17" t="s">
        <v>266</v>
      </c>
      <c r="D218" s="16" t="s">
        <v>37</v>
      </c>
      <c r="E218" s="18" t="s">
        <v>267</v>
      </c>
      <c r="F218" s="19" t="s">
        <v>62</v>
      </c>
      <c r="G218" s="20">
        <v>1</v>
      </c>
      <c r="H218" s="21">
        <v>0</v>
      </c>
      <c r="I218" s="21">
        <f>ROUND(ROUND(H218,2)*ROUND(G218,3),2)</f>
        <v>0</v>
      </c>
      <c r="O218">
        <f>(I218*21)/100</f>
        <v>0</v>
      </c>
      <c r="P218" t="s">
        <v>10</v>
      </c>
    </row>
    <row r="219" spans="1:16" x14ac:dyDescent="0.2">
      <c r="A219" s="22" t="s">
        <v>40</v>
      </c>
      <c r="E219" s="23" t="s">
        <v>37</v>
      </c>
    </row>
    <row r="220" spans="1:16" ht="25.5" x14ac:dyDescent="0.2">
      <c r="A220" s="24" t="s">
        <v>41</v>
      </c>
      <c r="E220" s="25" t="s">
        <v>268</v>
      </c>
    </row>
    <row r="221" spans="1:16" ht="102" x14ac:dyDescent="0.2">
      <c r="A221" t="s">
        <v>43</v>
      </c>
      <c r="E221" s="23" t="s">
        <v>208</v>
      </c>
    </row>
    <row r="222" spans="1:16" x14ac:dyDescent="0.2">
      <c r="A222" s="16" t="s">
        <v>35</v>
      </c>
      <c r="B222" s="17" t="s">
        <v>269</v>
      </c>
      <c r="C222" s="17" t="s">
        <v>270</v>
      </c>
      <c r="D222" s="16" t="s">
        <v>37</v>
      </c>
      <c r="E222" s="18" t="s">
        <v>271</v>
      </c>
      <c r="F222" s="19" t="s">
        <v>129</v>
      </c>
      <c r="G222" s="20">
        <v>688</v>
      </c>
      <c r="H222" s="21">
        <v>0</v>
      </c>
      <c r="I222" s="21">
        <f>ROUND(ROUND(H222,2)*ROUND(G222,3),2)</f>
        <v>0</v>
      </c>
      <c r="O222">
        <f>(I222*21)/100</f>
        <v>0</v>
      </c>
      <c r="P222" t="s">
        <v>10</v>
      </c>
    </row>
    <row r="223" spans="1:16" x14ac:dyDescent="0.2">
      <c r="A223" s="22" t="s">
        <v>40</v>
      </c>
      <c r="E223" s="23" t="s">
        <v>37</v>
      </c>
    </row>
    <row r="224" spans="1:16" ht="38.25" x14ac:dyDescent="0.2">
      <c r="A224" s="24" t="s">
        <v>41</v>
      </c>
      <c r="E224" s="25" t="s">
        <v>272</v>
      </c>
    </row>
    <row r="225" spans="1:16" ht="89.25" x14ac:dyDescent="0.2">
      <c r="A225" t="s">
        <v>43</v>
      </c>
      <c r="E225" s="23" t="s">
        <v>273</v>
      </c>
    </row>
    <row r="226" spans="1:16" x14ac:dyDescent="0.2">
      <c r="A226" s="16" t="s">
        <v>35</v>
      </c>
      <c r="B226" s="17" t="s">
        <v>274</v>
      </c>
      <c r="C226" s="17" t="s">
        <v>275</v>
      </c>
      <c r="D226" s="16" t="s">
        <v>37</v>
      </c>
      <c r="E226" s="18" t="s">
        <v>276</v>
      </c>
      <c r="F226" s="19" t="s">
        <v>62</v>
      </c>
      <c r="G226" s="20">
        <v>4</v>
      </c>
      <c r="H226" s="21">
        <v>0</v>
      </c>
      <c r="I226" s="21">
        <f>ROUND(ROUND(H226,2)*ROUND(G226,3),2)</f>
        <v>0</v>
      </c>
      <c r="O226">
        <f>(I226*21)/100</f>
        <v>0</v>
      </c>
      <c r="P226" t="s">
        <v>10</v>
      </c>
    </row>
    <row r="227" spans="1:16" x14ac:dyDescent="0.2">
      <c r="A227" s="22" t="s">
        <v>40</v>
      </c>
      <c r="E227" s="23" t="s">
        <v>37</v>
      </c>
    </row>
    <row r="228" spans="1:16" ht="25.5" x14ac:dyDescent="0.2">
      <c r="A228" s="24" t="s">
        <v>41</v>
      </c>
      <c r="E228" s="25" t="s">
        <v>277</v>
      </c>
    </row>
    <row r="229" spans="1:16" ht="114.75" x14ac:dyDescent="0.2">
      <c r="A229" t="s">
        <v>43</v>
      </c>
      <c r="E229" s="23" t="s">
        <v>278</v>
      </c>
    </row>
    <row r="230" spans="1:16" x14ac:dyDescent="0.2">
      <c r="A230" s="16" t="s">
        <v>35</v>
      </c>
      <c r="B230" s="17" t="s">
        <v>279</v>
      </c>
      <c r="C230" s="17" t="s">
        <v>280</v>
      </c>
      <c r="D230" s="16" t="s">
        <v>37</v>
      </c>
      <c r="E230" s="18" t="s">
        <v>281</v>
      </c>
      <c r="F230" s="19" t="s">
        <v>62</v>
      </c>
      <c r="G230" s="20">
        <v>6</v>
      </c>
      <c r="H230" s="21">
        <v>0</v>
      </c>
      <c r="I230" s="21">
        <f>ROUND(ROUND(H230,2)*ROUND(G230,3),2)</f>
        <v>0</v>
      </c>
      <c r="O230">
        <f>(I230*21)/100</f>
        <v>0</v>
      </c>
      <c r="P230" t="s">
        <v>10</v>
      </c>
    </row>
    <row r="231" spans="1:16" x14ac:dyDescent="0.2">
      <c r="A231" s="22" t="s">
        <v>40</v>
      </c>
      <c r="E231" s="23" t="s">
        <v>37</v>
      </c>
    </row>
    <row r="232" spans="1:16" ht="25.5" x14ac:dyDescent="0.2">
      <c r="A232" s="24" t="s">
        <v>41</v>
      </c>
      <c r="E232" s="25" t="s">
        <v>282</v>
      </c>
    </row>
    <row r="233" spans="1:16" ht="114.75" x14ac:dyDescent="0.2">
      <c r="A233" t="s">
        <v>43</v>
      </c>
      <c r="E233" s="23" t="s">
        <v>278</v>
      </c>
    </row>
    <row r="234" spans="1:16" x14ac:dyDescent="0.2">
      <c r="A234" s="16" t="s">
        <v>35</v>
      </c>
      <c r="B234" s="17" t="s">
        <v>283</v>
      </c>
      <c r="C234" s="17" t="s">
        <v>284</v>
      </c>
      <c r="D234" s="16" t="s">
        <v>37</v>
      </c>
      <c r="E234" s="18" t="s">
        <v>285</v>
      </c>
      <c r="F234" s="19" t="s">
        <v>62</v>
      </c>
      <c r="G234" s="20">
        <v>6</v>
      </c>
      <c r="H234" s="21">
        <v>0</v>
      </c>
      <c r="I234" s="21">
        <f>ROUND(ROUND(H234,2)*ROUND(G234,3),2)</f>
        <v>0</v>
      </c>
      <c r="O234">
        <f>(I234*21)/100</f>
        <v>0</v>
      </c>
      <c r="P234" t="s">
        <v>10</v>
      </c>
    </row>
    <row r="235" spans="1:16" x14ac:dyDescent="0.2">
      <c r="A235" s="22" t="s">
        <v>40</v>
      </c>
      <c r="E235" s="23" t="s">
        <v>37</v>
      </c>
    </row>
    <row r="236" spans="1:16" ht="25.5" x14ac:dyDescent="0.2">
      <c r="A236" s="24" t="s">
        <v>41</v>
      </c>
      <c r="E236" s="25" t="s">
        <v>286</v>
      </c>
    </row>
    <row r="237" spans="1:16" ht="114.75" x14ac:dyDescent="0.2">
      <c r="A237" t="s">
        <v>43</v>
      </c>
      <c r="E237" s="23" t="s">
        <v>278</v>
      </c>
    </row>
    <row r="238" spans="1:16" x14ac:dyDescent="0.2">
      <c r="A238" s="16" t="s">
        <v>35</v>
      </c>
      <c r="B238" s="17" t="s">
        <v>287</v>
      </c>
      <c r="C238" s="17" t="s">
        <v>288</v>
      </c>
      <c r="D238" s="16" t="s">
        <v>37</v>
      </c>
      <c r="E238" s="18" t="s">
        <v>289</v>
      </c>
      <c r="F238" s="19" t="s">
        <v>62</v>
      </c>
      <c r="G238" s="20">
        <v>13</v>
      </c>
      <c r="H238" s="21">
        <v>0</v>
      </c>
      <c r="I238" s="21">
        <f>ROUND(ROUND(H238,2)*ROUND(G238,3),2)</f>
        <v>0</v>
      </c>
      <c r="O238">
        <f>(I238*21)/100</f>
        <v>0</v>
      </c>
      <c r="P238" t="s">
        <v>10</v>
      </c>
    </row>
    <row r="239" spans="1:16" x14ac:dyDescent="0.2">
      <c r="A239" s="22" t="s">
        <v>40</v>
      </c>
      <c r="E239" s="23" t="s">
        <v>37</v>
      </c>
    </row>
    <row r="240" spans="1:16" ht="25.5" x14ac:dyDescent="0.2">
      <c r="A240" s="24" t="s">
        <v>41</v>
      </c>
      <c r="E240" s="25" t="s">
        <v>290</v>
      </c>
    </row>
    <row r="241" spans="1:16" ht="114.75" x14ac:dyDescent="0.2">
      <c r="A241" t="s">
        <v>43</v>
      </c>
      <c r="E241" s="23" t="s">
        <v>278</v>
      </c>
    </row>
    <row r="242" spans="1:16" x14ac:dyDescent="0.2">
      <c r="A242" s="16" t="s">
        <v>35</v>
      </c>
      <c r="B242" s="17" t="s">
        <v>291</v>
      </c>
      <c r="C242" s="17" t="s">
        <v>292</v>
      </c>
      <c r="D242" s="16" t="s">
        <v>37</v>
      </c>
      <c r="E242" s="18" t="s">
        <v>293</v>
      </c>
      <c r="F242" s="19" t="s">
        <v>62</v>
      </c>
      <c r="G242" s="20">
        <v>7</v>
      </c>
      <c r="H242" s="21">
        <v>0</v>
      </c>
      <c r="I242" s="21">
        <f>ROUND(ROUND(H242,2)*ROUND(G242,3),2)</f>
        <v>0</v>
      </c>
      <c r="O242">
        <f>(I242*21)/100</f>
        <v>0</v>
      </c>
      <c r="P242" t="s">
        <v>10</v>
      </c>
    </row>
    <row r="243" spans="1:16" x14ac:dyDescent="0.2">
      <c r="A243" s="22" t="s">
        <v>40</v>
      </c>
      <c r="E243" s="23" t="s">
        <v>37</v>
      </c>
    </row>
    <row r="244" spans="1:16" ht="25.5" x14ac:dyDescent="0.2">
      <c r="A244" s="24" t="s">
        <v>41</v>
      </c>
      <c r="E244" s="25" t="s">
        <v>294</v>
      </c>
    </row>
    <row r="245" spans="1:16" ht="114.75" x14ac:dyDescent="0.2">
      <c r="A245" t="s">
        <v>43</v>
      </c>
      <c r="E245" s="23" t="s">
        <v>278</v>
      </c>
    </row>
    <row r="246" spans="1:16" x14ac:dyDescent="0.2">
      <c r="A246" s="16" t="s">
        <v>35</v>
      </c>
      <c r="B246" s="17" t="s">
        <v>295</v>
      </c>
      <c r="C246" s="17" t="s">
        <v>296</v>
      </c>
      <c r="D246" s="16" t="s">
        <v>37</v>
      </c>
      <c r="E246" s="18" t="s">
        <v>297</v>
      </c>
      <c r="F246" s="19" t="s">
        <v>62</v>
      </c>
      <c r="G246" s="20">
        <v>8</v>
      </c>
      <c r="H246" s="21">
        <v>0</v>
      </c>
      <c r="I246" s="21">
        <f>ROUND(ROUND(H246,2)*ROUND(G246,3),2)</f>
        <v>0</v>
      </c>
      <c r="O246">
        <f>(I246*21)/100</f>
        <v>0</v>
      </c>
      <c r="P246" t="s">
        <v>10</v>
      </c>
    </row>
    <row r="247" spans="1:16" x14ac:dyDescent="0.2">
      <c r="A247" s="22" t="s">
        <v>40</v>
      </c>
      <c r="E247" s="23" t="s">
        <v>37</v>
      </c>
    </row>
    <row r="248" spans="1:16" ht="25.5" x14ac:dyDescent="0.2">
      <c r="A248" s="24" t="s">
        <v>41</v>
      </c>
      <c r="E248" s="25" t="s">
        <v>298</v>
      </c>
    </row>
    <row r="249" spans="1:16" ht="114.75" x14ac:dyDescent="0.2">
      <c r="A249" t="s">
        <v>43</v>
      </c>
      <c r="E249" s="23" t="s">
        <v>278</v>
      </c>
    </row>
    <row r="250" spans="1:16" x14ac:dyDescent="0.2">
      <c r="A250" s="16" t="s">
        <v>35</v>
      </c>
      <c r="B250" s="17" t="s">
        <v>299</v>
      </c>
      <c r="C250" s="17" t="s">
        <v>300</v>
      </c>
      <c r="D250" s="16" t="s">
        <v>37</v>
      </c>
      <c r="E250" s="18" t="s">
        <v>301</v>
      </c>
      <c r="F250" s="19" t="s">
        <v>62</v>
      </c>
      <c r="G250" s="20">
        <v>1</v>
      </c>
      <c r="H250" s="21">
        <v>0</v>
      </c>
      <c r="I250" s="21">
        <f>ROUND(ROUND(H250,2)*ROUND(G250,3),2)</f>
        <v>0</v>
      </c>
      <c r="O250">
        <f>(I250*21)/100</f>
        <v>0</v>
      </c>
      <c r="P250" t="s">
        <v>10</v>
      </c>
    </row>
    <row r="251" spans="1:16" x14ac:dyDescent="0.2">
      <c r="A251" s="22" t="s">
        <v>40</v>
      </c>
      <c r="E251" s="23" t="s">
        <v>37</v>
      </c>
    </row>
    <row r="252" spans="1:16" ht="25.5" x14ac:dyDescent="0.2">
      <c r="A252" s="24" t="s">
        <v>41</v>
      </c>
      <c r="E252" s="25" t="s">
        <v>268</v>
      </c>
    </row>
    <row r="253" spans="1:16" ht="114.75" x14ac:dyDescent="0.2">
      <c r="A253" t="s">
        <v>43</v>
      </c>
      <c r="E253" s="23" t="s">
        <v>278</v>
      </c>
    </row>
    <row r="254" spans="1:16" x14ac:dyDescent="0.2">
      <c r="A254" s="16" t="s">
        <v>35</v>
      </c>
      <c r="B254" s="17" t="s">
        <v>302</v>
      </c>
      <c r="C254" s="17" t="s">
        <v>303</v>
      </c>
      <c r="D254" s="16" t="s">
        <v>37</v>
      </c>
      <c r="E254" s="18" t="s">
        <v>304</v>
      </c>
      <c r="F254" s="19" t="s">
        <v>62</v>
      </c>
      <c r="G254" s="20">
        <v>7</v>
      </c>
      <c r="H254" s="21">
        <v>0</v>
      </c>
      <c r="I254" s="21">
        <f>ROUND(ROUND(H254,2)*ROUND(G254,3),2)</f>
        <v>0</v>
      </c>
      <c r="O254">
        <f>(I254*21)/100</f>
        <v>0</v>
      </c>
      <c r="P254" t="s">
        <v>10</v>
      </c>
    </row>
    <row r="255" spans="1:16" x14ac:dyDescent="0.2">
      <c r="A255" s="22" t="s">
        <v>40</v>
      </c>
      <c r="E255" s="23" t="s">
        <v>37</v>
      </c>
    </row>
    <row r="256" spans="1:16" ht="25.5" x14ac:dyDescent="0.2">
      <c r="A256" s="24" t="s">
        <v>41</v>
      </c>
      <c r="E256" s="25" t="s">
        <v>305</v>
      </c>
    </row>
    <row r="257" spans="1:16" ht="114.75" x14ac:dyDescent="0.2">
      <c r="A257" t="s">
        <v>43</v>
      </c>
      <c r="E257" s="23" t="s">
        <v>278</v>
      </c>
    </row>
    <row r="258" spans="1:16" x14ac:dyDescent="0.2">
      <c r="A258" s="16" t="s">
        <v>35</v>
      </c>
      <c r="B258" s="17" t="s">
        <v>306</v>
      </c>
      <c r="C258" s="17" t="s">
        <v>307</v>
      </c>
      <c r="D258" s="16" t="s">
        <v>37</v>
      </c>
      <c r="E258" s="18" t="s">
        <v>308</v>
      </c>
      <c r="F258" s="19" t="s">
        <v>129</v>
      </c>
      <c r="G258" s="20">
        <v>4987</v>
      </c>
      <c r="H258" s="21">
        <v>0</v>
      </c>
      <c r="I258" s="21">
        <f>ROUND(ROUND(H258,2)*ROUND(G258,3),2)</f>
        <v>0</v>
      </c>
      <c r="O258">
        <f>(I258*21)/100</f>
        <v>0</v>
      </c>
      <c r="P258" t="s">
        <v>10</v>
      </c>
    </row>
    <row r="259" spans="1:16" x14ac:dyDescent="0.2">
      <c r="A259" s="22" t="s">
        <v>40</v>
      </c>
      <c r="E259" s="23" t="s">
        <v>37</v>
      </c>
    </row>
    <row r="260" spans="1:16" ht="25.5" x14ac:dyDescent="0.2">
      <c r="A260" s="24" t="s">
        <v>41</v>
      </c>
      <c r="E260" s="25" t="s">
        <v>309</v>
      </c>
    </row>
    <row r="261" spans="1:16" ht="102" x14ac:dyDescent="0.2">
      <c r="A261" t="s">
        <v>43</v>
      </c>
      <c r="E261" s="23" t="s">
        <v>310</v>
      </c>
    </row>
    <row r="262" spans="1:16" x14ac:dyDescent="0.2">
      <c r="A262" s="16" t="s">
        <v>35</v>
      </c>
      <c r="B262" s="17" t="s">
        <v>311</v>
      </c>
      <c r="C262" s="17" t="s">
        <v>312</v>
      </c>
      <c r="D262" s="16" t="s">
        <v>37</v>
      </c>
      <c r="E262" s="18" t="s">
        <v>313</v>
      </c>
      <c r="F262" s="19" t="s">
        <v>129</v>
      </c>
      <c r="G262" s="20">
        <v>3259</v>
      </c>
      <c r="H262" s="21">
        <v>0</v>
      </c>
      <c r="I262" s="21">
        <f>ROUND(ROUND(H262,2)*ROUND(G262,3),2)</f>
        <v>0</v>
      </c>
      <c r="O262">
        <f>(I262*21)/100</f>
        <v>0</v>
      </c>
      <c r="P262" t="s">
        <v>10</v>
      </c>
    </row>
    <row r="263" spans="1:16" x14ac:dyDescent="0.2">
      <c r="A263" s="22" t="s">
        <v>40</v>
      </c>
      <c r="E263" s="23" t="s">
        <v>37</v>
      </c>
    </row>
    <row r="264" spans="1:16" ht="25.5" x14ac:dyDescent="0.2">
      <c r="A264" s="24" t="s">
        <v>41</v>
      </c>
      <c r="E264" s="25" t="s">
        <v>314</v>
      </c>
    </row>
    <row r="265" spans="1:16" ht="102" x14ac:dyDescent="0.2">
      <c r="A265" t="s">
        <v>43</v>
      </c>
      <c r="E265" s="23" t="s">
        <v>310</v>
      </c>
    </row>
    <row r="266" spans="1:16" x14ac:dyDescent="0.2">
      <c r="A266" s="16" t="s">
        <v>35</v>
      </c>
      <c r="B266" s="17" t="s">
        <v>315</v>
      </c>
      <c r="C266" s="17" t="s">
        <v>316</v>
      </c>
      <c r="D266" s="16" t="s">
        <v>37</v>
      </c>
      <c r="E266" s="18" t="s">
        <v>317</v>
      </c>
      <c r="F266" s="19" t="s">
        <v>129</v>
      </c>
      <c r="G266" s="20">
        <v>4729</v>
      </c>
      <c r="H266" s="21">
        <v>0</v>
      </c>
      <c r="I266" s="21">
        <f>ROUND(ROUND(H266,2)*ROUND(G266,3),2)</f>
        <v>0</v>
      </c>
      <c r="O266">
        <f>(I266*21)/100</f>
        <v>0</v>
      </c>
      <c r="P266" t="s">
        <v>10</v>
      </c>
    </row>
    <row r="267" spans="1:16" x14ac:dyDescent="0.2">
      <c r="A267" s="22" t="s">
        <v>40</v>
      </c>
      <c r="E267" s="23" t="s">
        <v>37</v>
      </c>
    </row>
    <row r="268" spans="1:16" ht="25.5" x14ac:dyDescent="0.2">
      <c r="A268" s="24" t="s">
        <v>41</v>
      </c>
      <c r="E268" s="25" t="s">
        <v>318</v>
      </c>
    </row>
    <row r="269" spans="1:16" ht="102" x14ac:dyDescent="0.2">
      <c r="A269" t="s">
        <v>43</v>
      </c>
      <c r="E269" s="23" t="s">
        <v>310</v>
      </c>
    </row>
    <row r="270" spans="1:16" x14ac:dyDescent="0.2">
      <c r="A270" s="16" t="s">
        <v>35</v>
      </c>
      <c r="B270" s="17" t="s">
        <v>319</v>
      </c>
      <c r="C270" s="17" t="s">
        <v>320</v>
      </c>
      <c r="D270" s="16" t="s">
        <v>37</v>
      </c>
      <c r="E270" s="18" t="s">
        <v>321</v>
      </c>
      <c r="F270" s="19" t="s">
        <v>129</v>
      </c>
      <c r="G270" s="20">
        <v>3104</v>
      </c>
      <c r="H270" s="21">
        <v>0</v>
      </c>
      <c r="I270" s="21">
        <f>ROUND(ROUND(H270,2)*ROUND(G270,3),2)</f>
        <v>0</v>
      </c>
      <c r="O270">
        <f>(I270*21)/100</f>
        <v>0</v>
      </c>
      <c r="P270" t="s">
        <v>10</v>
      </c>
    </row>
    <row r="271" spans="1:16" x14ac:dyDescent="0.2">
      <c r="A271" s="22" t="s">
        <v>40</v>
      </c>
      <c r="E271" s="23" t="s">
        <v>37</v>
      </c>
    </row>
    <row r="272" spans="1:16" ht="25.5" x14ac:dyDescent="0.2">
      <c r="A272" s="24" t="s">
        <v>41</v>
      </c>
      <c r="E272" s="25" t="s">
        <v>322</v>
      </c>
    </row>
    <row r="273" spans="1:16" ht="102" x14ac:dyDescent="0.2">
      <c r="A273" t="s">
        <v>43</v>
      </c>
      <c r="E273" s="23" t="s">
        <v>310</v>
      </c>
    </row>
    <row r="274" spans="1:16" x14ac:dyDescent="0.2">
      <c r="A274" s="16" t="s">
        <v>35</v>
      </c>
      <c r="B274" s="17" t="s">
        <v>323</v>
      </c>
      <c r="C274" s="17" t="s">
        <v>324</v>
      </c>
      <c r="D274" s="16" t="s">
        <v>37</v>
      </c>
      <c r="E274" s="18" t="s">
        <v>325</v>
      </c>
      <c r="F274" s="19" t="s">
        <v>129</v>
      </c>
      <c r="G274" s="20">
        <v>16</v>
      </c>
      <c r="H274" s="21">
        <v>0</v>
      </c>
      <c r="I274" s="21">
        <f>ROUND(ROUND(H274,2)*ROUND(G274,3),2)</f>
        <v>0</v>
      </c>
      <c r="O274">
        <f>(I274*21)/100</f>
        <v>0</v>
      </c>
      <c r="P274" t="s">
        <v>10</v>
      </c>
    </row>
    <row r="275" spans="1:16" x14ac:dyDescent="0.2">
      <c r="A275" s="22" t="s">
        <v>40</v>
      </c>
      <c r="E275" s="23" t="s">
        <v>37</v>
      </c>
    </row>
    <row r="276" spans="1:16" x14ac:dyDescent="0.2">
      <c r="A276" s="24" t="s">
        <v>41</v>
      </c>
      <c r="E276" s="25" t="s">
        <v>207</v>
      </c>
    </row>
    <row r="277" spans="1:16" ht="102" x14ac:dyDescent="0.2">
      <c r="A277" t="s">
        <v>43</v>
      </c>
      <c r="E277" s="23" t="s">
        <v>310</v>
      </c>
    </row>
    <row r="278" spans="1:16" x14ac:dyDescent="0.2">
      <c r="A278" s="16" t="s">
        <v>35</v>
      </c>
      <c r="B278" s="17" t="s">
        <v>326</v>
      </c>
      <c r="C278" s="17" t="s">
        <v>327</v>
      </c>
      <c r="D278" s="16" t="s">
        <v>37</v>
      </c>
      <c r="E278" s="18" t="s">
        <v>328</v>
      </c>
      <c r="F278" s="19" t="s">
        <v>129</v>
      </c>
      <c r="G278" s="20">
        <v>9833</v>
      </c>
      <c r="H278" s="21">
        <v>0</v>
      </c>
      <c r="I278" s="21">
        <f>ROUND(ROUND(H278,2)*ROUND(G278,3),2)</f>
        <v>0</v>
      </c>
      <c r="O278">
        <f>(I278*21)/100</f>
        <v>0</v>
      </c>
      <c r="P278" t="s">
        <v>10</v>
      </c>
    </row>
    <row r="279" spans="1:16" x14ac:dyDescent="0.2">
      <c r="A279" s="22" t="s">
        <v>40</v>
      </c>
      <c r="E279" s="23" t="s">
        <v>37</v>
      </c>
    </row>
    <row r="280" spans="1:16" ht="25.5" x14ac:dyDescent="0.2">
      <c r="A280" s="24" t="s">
        <v>41</v>
      </c>
      <c r="E280" s="25" t="s">
        <v>329</v>
      </c>
    </row>
    <row r="281" spans="1:16" ht="89.25" x14ac:dyDescent="0.2">
      <c r="A281" t="s">
        <v>43</v>
      </c>
      <c r="E281" s="23" t="s">
        <v>330</v>
      </c>
    </row>
    <row r="282" spans="1:16" x14ac:dyDescent="0.2">
      <c r="A282" s="16" t="s">
        <v>35</v>
      </c>
      <c r="B282" s="17" t="s">
        <v>331</v>
      </c>
      <c r="C282" s="17" t="s">
        <v>332</v>
      </c>
      <c r="D282" s="16" t="s">
        <v>37</v>
      </c>
      <c r="E282" s="18" t="s">
        <v>333</v>
      </c>
      <c r="F282" s="19" t="s">
        <v>62</v>
      </c>
      <c r="G282" s="20">
        <v>28</v>
      </c>
      <c r="H282" s="21">
        <v>0</v>
      </c>
      <c r="I282" s="21">
        <f>ROUND(ROUND(H282,2)*ROUND(G282,3),2)</f>
        <v>0</v>
      </c>
      <c r="O282">
        <f>(I282*21)/100</f>
        <v>0</v>
      </c>
      <c r="P282" t="s">
        <v>10</v>
      </c>
    </row>
    <row r="283" spans="1:16" x14ac:dyDescent="0.2">
      <c r="A283" s="22" t="s">
        <v>40</v>
      </c>
      <c r="E283" s="23" t="s">
        <v>37</v>
      </c>
    </row>
    <row r="284" spans="1:16" x14ac:dyDescent="0.2">
      <c r="A284" s="24" t="s">
        <v>41</v>
      </c>
      <c r="E284" s="25" t="s">
        <v>37</v>
      </c>
    </row>
    <row r="285" spans="1:16" ht="89.25" x14ac:dyDescent="0.2">
      <c r="A285" t="s">
        <v>43</v>
      </c>
      <c r="E285" s="23" t="s">
        <v>334</v>
      </c>
    </row>
    <row r="286" spans="1:16" x14ac:dyDescent="0.2">
      <c r="A286" s="16" t="s">
        <v>35</v>
      </c>
      <c r="B286" s="17" t="s">
        <v>335</v>
      </c>
      <c r="C286" s="17" t="s">
        <v>336</v>
      </c>
      <c r="D286" s="16" t="s">
        <v>37</v>
      </c>
      <c r="E286" s="18" t="s">
        <v>337</v>
      </c>
      <c r="F286" s="19" t="s">
        <v>62</v>
      </c>
      <c r="G286" s="20">
        <v>28</v>
      </c>
      <c r="H286" s="21">
        <v>0</v>
      </c>
      <c r="I286" s="21">
        <f>ROUND(ROUND(H286,2)*ROUND(G286,3),2)</f>
        <v>0</v>
      </c>
      <c r="O286">
        <f>(I286*21)/100</f>
        <v>0</v>
      </c>
      <c r="P286" t="s">
        <v>10</v>
      </c>
    </row>
    <row r="287" spans="1:16" x14ac:dyDescent="0.2">
      <c r="A287" s="22" t="s">
        <v>40</v>
      </c>
      <c r="E287" s="23" t="s">
        <v>37</v>
      </c>
    </row>
    <row r="288" spans="1:16" x14ac:dyDescent="0.2">
      <c r="A288" s="24" t="s">
        <v>41</v>
      </c>
      <c r="E288" s="25" t="s">
        <v>37</v>
      </c>
    </row>
    <row r="289" spans="1:16" ht="89.25" x14ac:dyDescent="0.2">
      <c r="A289" t="s">
        <v>43</v>
      </c>
      <c r="E289" s="23" t="s">
        <v>334</v>
      </c>
    </row>
    <row r="290" spans="1:16" x14ac:dyDescent="0.2">
      <c r="A290" s="16" t="s">
        <v>35</v>
      </c>
      <c r="B290" s="17" t="s">
        <v>338</v>
      </c>
      <c r="C290" s="17" t="s">
        <v>339</v>
      </c>
      <c r="D290" s="16" t="s">
        <v>37</v>
      </c>
      <c r="E290" s="18" t="s">
        <v>340</v>
      </c>
      <c r="F290" s="19" t="s">
        <v>62</v>
      </c>
      <c r="G290" s="20">
        <v>14</v>
      </c>
      <c r="H290" s="21">
        <v>0</v>
      </c>
      <c r="I290" s="21">
        <f>ROUND(ROUND(H290,2)*ROUND(G290,3),2)</f>
        <v>0</v>
      </c>
      <c r="O290">
        <f>(I290*21)/100</f>
        <v>0</v>
      </c>
      <c r="P290" t="s">
        <v>10</v>
      </c>
    </row>
    <row r="291" spans="1:16" x14ac:dyDescent="0.2">
      <c r="A291" s="22" t="s">
        <v>40</v>
      </c>
      <c r="E291" s="23" t="s">
        <v>37</v>
      </c>
    </row>
    <row r="292" spans="1:16" x14ac:dyDescent="0.2">
      <c r="A292" s="24" t="s">
        <v>41</v>
      </c>
      <c r="E292" s="25" t="s">
        <v>341</v>
      </c>
    </row>
    <row r="293" spans="1:16" ht="114.75" x14ac:dyDescent="0.2">
      <c r="A293" t="s">
        <v>43</v>
      </c>
      <c r="E293" s="23" t="s">
        <v>278</v>
      </c>
    </row>
    <row r="294" spans="1:16" x14ac:dyDescent="0.2">
      <c r="A294" s="16" t="s">
        <v>35</v>
      </c>
      <c r="B294" s="17" t="s">
        <v>342</v>
      </c>
      <c r="C294" s="17" t="s">
        <v>343</v>
      </c>
      <c r="D294" s="16" t="s">
        <v>37</v>
      </c>
      <c r="E294" s="18" t="s">
        <v>344</v>
      </c>
      <c r="F294" s="19" t="s">
        <v>62</v>
      </c>
      <c r="G294" s="20">
        <v>14</v>
      </c>
      <c r="H294" s="21">
        <v>0</v>
      </c>
      <c r="I294" s="21">
        <f>ROUND(ROUND(H294,2)*ROUND(G294,3),2)</f>
        <v>0</v>
      </c>
      <c r="O294">
        <f>(I294*21)/100</f>
        <v>0</v>
      </c>
      <c r="P294" t="s">
        <v>10</v>
      </c>
    </row>
    <row r="295" spans="1:16" x14ac:dyDescent="0.2">
      <c r="A295" s="22" t="s">
        <v>40</v>
      </c>
      <c r="E295" s="23" t="s">
        <v>37</v>
      </c>
    </row>
    <row r="296" spans="1:16" x14ac:dyDescent="0.2">
      <c r="A296" s="24" t="s">
        <v>41</v>
      </c>
      <c r="E296" s="25" t="s">
        <v>341</v>
      </c>
    </row>
    <row r="297" spans="1:16" ht="114.75" x14ac:dyDescent="0.2">
      <c r="A297" t="s">
        <v>43</v>
      </c>
      <c r="E297" s="23" t="s">
        <v>278</v>
      </c>
    </row>
    <row r="298" spans="1:16" x14ac:dyDescent="0.2">
      <c r="A298" s="16" t="s">
        <v>35</v>
      </c>
      <c r="B298" s="17" t="s">
        <v>345</v>
      </c>
      <c r="C298" s="17" t="s">
        <v>346</v>
      </c>
      <c r="D298" s="16" t="s">
        <v>37</v>
      </c>
      <c r="E298" s="18" t="s">
        <v>347</v>
      </c>
      <c r="F298" s="19" t="s">
        <v>62</v>
      </c>
      <c r="G298" s="20">
        <v>7</v>
      </c>
      <c r="H298" s="21">
        <v>0</v>
      </c>
      <c r="I298" s="21">
        <f>ROUND(ROUND(H298,2)*ROUND(G298,3),2)</f>
        <v>0</v>
      </c>
      <c r="O298">
        <f>(I298*21)/100</f>
        <v>0</v>
      </c>
      <c r="P298" t="s">
        <v>10</v>
      </c>
    </row>
    <row r="299" spans="1:16" x14ac:dyDescent="0.2">
      <c r="A299" s="22" t="s">
        <v>40</v>
      </c>
      <c r="E299" s="23" t="s">
        <v>37</v>
      </c>
    </row>
    <row r="300" spans="1:16" x14ac:dyDescent="0.2">
      <c r="A300" s="24" t="s">
        <v>41</v>
      </c>
      <c r="E300" s="25" t="s">
        <v>341</v>
      </c>
    </row>
    <row r="301" spans="1:16" ht="114.75" x14ac:dyDescent="0.2">
      <c r="A301" t="s">
        <v>43</v>
      </c>
      <c r="E301" s="23" t="s">
        <v>278</v>
      </c>
    </row>
    <row r="302" spans="1:16" ht="25.5" x14ac:dyDescent="0.2">
      <c r="A302" s="16" t="s">
        <v>35</v>
      </c>
      <c r="B302" s="17" t="s">
        <v>348</v>
      </c>
      <c r="C302" s="17" t="s">
        <v>349</v>
      </c>
      <c r="D302" s="16" t="s">
        <v>37</v>
      </c>
      <c r="E302" s="18" t="s">
        <v>350</v>
      </c>
      <c r="F302" s="19" t="s">
        <v>62</v>
      </c>
      <c r="G302" s="20">
        <v>8</v>
      </c>
      <c r="H302" s="21">
        <v>0</v>
      </c>
      <c r="I302" s="21">
        <f>ROUND(ROUND(H302,2)*ROUND(G302,3),2)</f>
        <v>0</v>
      </c>
      <c r="O302">
        <f>(I302*21)/100</f>
        <v>0</v>
      </c>
      <c r="P302" t="s">
        <v>10</v>
      </c>
    </row>
    <row r="303" spans="1:16" x14ac:dyDescent="0.2">
      <c r="A303" s="22" t="s">
        <v>40</v>
      </c>
      <c r="E303" s="23" t="s">
        <v>37</v>
      </c>
    </row>
    <row r="304" spans="1:16" x14ac:dyDescent="0.2">
      <c r="A304" s="24" t="s">
        <v>41</v>
      </c>
      <c r="E304" s="25" t="s">
        <v>341</v>
      </c>
    </row>
    <row r="305" spans="1:16" ht="114.75" x14ac:dyDescent="0.2">
      <c r="A305" t="s">
        <v>43</v>
      </c>
      <c r="E305" s="23" t="s">
        <v>278</v>
      </c>
    </row>
    <row r="306" spans="1:16" x14ac:dyDescent="0.2">
      <c r="A306" s="16" t="s">
        <v>35</v>
      </c>
      <c r="B306" s="17" t="s">
        <v>351</v>
      </c>
      <c r="C306" s="17" t="s">
        <v>352</v>
      </c>
      <c r="D306" s="16" t="s">
        <v>37</v>
      </c>
      <c r="E306" s="18" t="s">
        <v>353</v>
      </c>
      <c r="F306" s="19" t="s">
        <v>62</v>
      </c>
      <c r="G306" s="20">
        <v>20</v>
      </c>
      <c r="H306" s="21">
        <v>0</v>
      </c>
      <c r="I306" s="21">
        <f>ROUND(ROUND(H306,2)*ROUND(G306,3),2)</f>
        <v>0</v>
      </c>
      <c r="O306">
        <f>(I306*21)/100</f>
        <v>0</v>
      </c>
      <c r="P306" t="s">
        <v>10</v>
      </c>
    </row>
    <row r="307" spans="1:16" x14ac:dyDescent="0.2">
      <c r="A307" s="22" t="s">
        <v>40</v>
      </c>
      <c r="E307" s="23" t="s">
        <v>37</v>
      </c>
    </row>
    <row r="308" spans="1:16" x14ac:dyDescent="0.2">
      <c r="A308" s="24" t="s">
        <v>41</v>
      </c>
      <c r="E308" s="25" t="s">
        <v>341</v>
      </c>
    </row>
    <row r="309" spans="1:16" ht="114.75" x14ac:dyDescent="0.2">
      <c r="A309" t="s">
        <v>43</v>
      </c>
      <c r="E309" s="23" t="s">
        <v>278</v>
      </c>
    </row>
    <row r="310" spans="1:16" x14ac:dyDescent="0.2">
      <c r="A310" s="16" t="s">
        <v>35</v>
      </c>
      <c r="B310" s="17" t="s">
        <v>354</v>
      </c>
      <c r="C310" s="17" t="s">
        <v>355</v>
      </c>
      <c r="D310" s="16" t="s">
        <v>37</v>
      </c>
      <c r="E310" s="18" t="s">
        <v>356</v>
      </c>
      <c r="F310" s="19" t="s">
        <v>62</v>
      </c>
      <c r="G310" s="20">
        <v>4</v>
      </c>
      <c r="H310" s="21">
        <v>0</v>
      </c>
      <c r="I310" s="21">
        <f>ROUND(ROUND(H310,2)*ROUND(G310,3),2)</f>
        <v>0</v>
      </c>
      <c r="O310">
        <f>(I310*21)/100</f>
        <v>0</v>
      </c>
      <c r="P310" t="s">
        <v>10</v>
      </c>
    </row>
    <row r="311" spans="1:16" x14ac:dyDescent="0.2">
      <c r="A311" s="22" t="s">
        <v>40</v>
      </c>
      <c r="E311" s="23" t="s">
        <v>37</v>
      </c>
    </row>
    <row r="312" spans="1:16" x14ac:dyDescent="0.2">
      <c r="A312" s="24" t="s">
        <v>41</v>
      </c>
      <c r="E312" s="25" t="s">
        <v>341</v>
      </c>
    </row>
    <row r="313" spans="1:16" ht="114.75" x14ac:dyDescent="0.2">
      <c r="A313" t="s">
        <v>43</v>
      </c>
      <c r="E313" s="23" t="s">
        <v>278</v>
      </c>
    </row>
    <row r="314" spans="1:16" x14ac:dyDescent="0.2">
      <c r="A314" s="16" t="s">
        <v>35</v>
      </c>
      <c r="B314" s="17" t="s">
        <v>357</v>
      </c>
      <c r="C314" s="17" t="s">
        <v>358</v>
      </c>
      <c r="D314" s="16" t="s">
        <v>37</v>
      </c>
      <c r="E314" s="18" t="s">
        <v>359</v>
      </c>
      <c r="F314" s="19" t="s">
        <v>129</v>
      </c>
      <c r="G314" s="20">
        <v>245</v>
      </c>
      <c r="H314" s="21">
        <v>0</v>
      </c>
      <c r="I314" s="21">
        <f>ROUND(ROUND(H314,2)*ROUND(G314,3),2)</f>
        <v>0</v>
      </c>
      <c r="O314">
        <f>(I314*21)/100</f>
        <v>0</v>
      </c>
      <c r="P314" t="s">
        <v>10</v>
      </c>
    </row>
    <row r="315" spans="1:16" x14ac:dyDescent="0.2">
      <c r="A315" s="22" t="s">
        <v>40</v>
      </c>
      <c r="E315" s="23" t="s">
        <v>37</v>
      </c>
    </row>
    <row r="316" spans="1:16" x14ac:dyDescent="0.2">
      <c r="A316" s="24" t="s">
        <v>41</v>
      </c>
      <c r="E316" s="25" t="s">
        <v>207</v>
      </c>
    </row>
    <row r="317" spans="1:16" ht="114.75" x14ac:dyDescent="0.2">
      <c r="A317" t="s">
        <v>43</v>
      </c>
      <c r="E317" s="23" t="s">
        <v>360</v>
      </c>
    </row>
    <row r="318" spans="1:16" x14ac:dyDescent="0.2">
      <c r="A318" s="16" t="s">
        <v>35</v>
      </c>
      <c r="B318" s="17" t="s">
        <v>361</v>
      </c>
      <c r="C318" s="17" t="s">
        <v>362</v>
      </c>
      <c r="D318" s="16" t="s">
        <v>37</v>
      </c>
      <c r="E318" s="18" t="s">
        <v>363</v>
      </c>
      <c r="F318" s="19" t="s">
        <v>62</v>
      </c>
      <c r="G318" s="20">
        <v>144</v>
      </c>
      <c r="H318" s="21">
        <v>0</v>
      </c>
      <c r="I318" s="21">
        <f>ROUND(ROUND(H318,2)*ROUND(G318,3),2)</f>
        <v>0</v>
      </c>
      <c r="O318">
        <f>(I318*21)/100</f>
        <v>0</v>
      </c>
      <c r="P318" t="s">
        <v>10</v>
      </c>
    </row>
    <row r="319" spans="1:16" x14ac:dyDescent="0.2">
      <c r="A319" s="22" t="s">
        <v>40</v>
      </c>
      <c r="E319" s="23" t="s">
        <v>37</v>
      </c>
    </row>
    <row r="320" spans="1:16" x14ac:dyDescent="0.2">
      <c r="A320" s="24" t="s">
        <v>41</v>
      </c>
      <c r="E320" s="25" t="s">
        <v>37</v>
      </c>
    </row>
    <row r="321" spans="1:16" ht="114.75" x14ac:dyDescent="0.2">
      <c r="A321" t="s">
        <v>43</v>
      </c>
      <c r="E321" s="23" t="s">
        <v>278</v>
      </c>
    </row>
    <row r="322" spans="1:16" x14ac:dyDescent="0.2">
      <c r="A322" s="16" t="s">
        <v>35</v>
      </c>
      <c r="B322" s="17" t="s">
        <v>364</v>
      </c>
      <c r="C322" s="17" t="s">
        <v>365</v>
      </c>
      <c r="D322" s="16" t="s">
        <v>37</v>
      </c>
      <c r="E322" s="18" t="s">
        <v>366</v>
      </c>
      <c r="F322" s="19" t="s">
        <v>62</v>
      </c>
      <c r="G322" s="20">
        <v>2</v>
      </c>
      <c r="H322" s="21">
        <v>0</v>
      </c>
      <c r="I322" s="21">
        <f>ROUND(ROUND(H322,2)*ROUND(G322,3),2)</f>
        <v>0</v>
      </c>
      <c r="O322">
        <f>(I322*21)/100</f>
        <v>0</v>
      </c>
      <c r="P322" t="s">
        <v>10</v>
      </c>
    </row>
    <row r="323" spans="1:16" x14ac:dyDescent="0.2">
      <c r="A323" s="22" t="s">
        <v>40</v>
      </c>
      <c r="E323" s="23" t="s">
        <v>37</v>
      </c>
    </row>
    <row r="324" spans="1:16" x14ac:dyDescent="0.2">
      <c r="A324" s="24" t="s">
        <v>41</v>
      </c>
      <c r="E324" s="25" t="s">
        <v>367</v>
      </c>
    </row>
    <row r="325" spans="1:16" ht="114.75" x14ac:dyDescent="0.2">
      <c r="A325" t="s">
        <v>43</v>
      </c>
      <c r="E325" s="23" t="s">
        <v>278</v>
      </c>
    </row>
    <row r="326" spans="1:16" x14ac:dyDescent="0.2">
      <c r="A326" s="16" t="s">
        <v>35</v>
      </c>
      <c r="B326" s="17" t="s">
        <v>368</v>
      </c>
      <c r="C326" s="17" t="s">
        <v>369</v>
      </c>
      <c r="D326" s="16" t="s">
        <v>37</v>
      </c>
      <c r="E326" s="18" t="s">
        <v>370</v>
      </c>
      <c r="F326" s="19" t="s">
        <v>62</v>
      </c>
      <c r="G326" s="20">
        <v>6</v>
      </c>
      <c r="H326" s="21">
        <v>0</v>
      </c>
      <c r="I326" s="21">
        <f>ROUND(ROUND(H326,2)*ROUND(G326,3),2)</f>
        <v>0</v>
      </c>
      <c r="O326">
        <f>(I326*21)/100</f>
        <v>0</v>
      </c>
      <c r="P326" t="s">
        <v>10</v>
      </c>
    </row>
    <row r="327" spans="1:16" x14ac:dyDescent="0.2">
      <c r="A327" s="22" t="s">
        <v>40</v>
      </c>
      <c r="E327" s="23" t="s">
        <v>37</v>
      </c>
    </row>
    <row r="328" spans="1:16" x14ac:dyDescent="0.2">
      <c r="A328" s="24" t="s">
        <v>41</v>
      </c>
      <c r="E328" s="25" t="s">
        <v>371</v>
      </c>
    </row>
    <row r="329" spans="1:16" ht="114.75" x14ac:dyDescent="0.2">
      <c r="A329" t="s">
        <v>43</v>
      </c>
      <c r="E329" s="23" t="s">
        <v>278</v>
      </c>
    </row>
    <row r="330" spans="1:16" x14ac:dyDescent="0.2">
      <c r="A330" s="16" t="s">
        <v>35</v>
      </c>
      <c r="B330" s="17" t="s">
        <v>372</v>
      </c>
      <c r="C330" s="17" t="s">
        <v>373</v>
      </c>
      <c r="D330" s="16" t="s">
        <v>37</v>
      </c>
      <c r="E330" s="18" t="s">
        <v>374</v>
      </c>
      <c r="F330" s="19" t="s">
        <v>62</v>
      </c>
      <c r="G330" s="20">
        <v>6</v>
      </c>
      <c r="H330" s="21">
        <v>0</v>
      </c>
      <c r="I330" s="21">
        <f>ROUND(ROUND(H330,2)*ROUND(G330,3),2)</f>
        <v>0</v>
      </c>
      <c r="O330">
        <f>(I330*21)/100</f>
        <v>0</v>
      </c>
      <c r="P330" t="s">
        <v>10</v>
      </c>
    </row>
    <row r="331" spans="1:16" x14ac:dyDescent="0.2">
      <c r="A331" s="22" t="s">
        <v>40</v>
      </c>
      <c r="E331" s="23" t="s">
        <v>37</v>
      </c>
    </row>
    <row r="332" spans="1:16" x14ac:dyDescent="0.2">
      <c r="A332" s="24" t="s">
        <v>41</v>
      </c>
      <c r="E332" s="25" t="s">
        <v>371</v>
      </c>
    </row>
    <row r="333" spans="1:16" ht="114.75" x14ac:dyDescent="0.2">
      <c r="A333" t="s">
        <v>43</v>
      </c>
      <c r="E333" s="23" t="s">
        <v>278</v>
      </c>
    </row>
    <row r="334" spans="1:16" x14ac:dyDescent="0.2">
      <c r="A334" s="16" t="s">
        <v>35</v>
      </c>
      <c r="B334" s="17" t="s">
        <v>375</v>
      </c>
      <c r="C334" s="17" t="s">
        <v>376</v>
      </c>
      <c r="D334" s="16" t="s">
        <v>37</v>
      </c>
      <c r="E334" s="18" t="s">
        <v>377</v>
      </c>
      <c r="F334" s="19" t="s">
        <v>62</v>
      </c>
      <c r="G334" s="20">
        <v>3</v>
      </c>
      <c r="H334" s="21">
        <v>0</v>
      </c>
      <c r="I334" s="21">
        <f>ROUND(ROUND(H334,2)*ROUND(G334,3),2)</f>
        <v>0</v>
      </c>
      <c r="O334">
        <f>(I334*21)/100</f>
        <v>0</v>
      </c>
      <c r="P334" t="s">
        <v>10</v>
      </c>
    </row>
    <row r="335" spans="1:16" x14ac:dyDescent="0.2">
      <c r="A335" s="22" t="s">
        <v>40</v>
      </c>
      <c r="E335" s="23" t="s">
        <v>37</v>
      </c>
    </row>
    <row r="336" spans="1:16" x14ac:dyDescent="0.2">
      <c r="A336" s="24" t="s">
        <v>41</v>
      </c>
      <c r="E336" s="25" t="s">
        <v>207</v>
      </c>
    </row>
    <row r="337" spans="1:16" ht="114.75" x14ac:dyDescent="0.2">
      <c r="A337" t="s">
        <v>43</v>
      </c>
      <c r="E337" s="23" t="s">
        <v>278</v>
      </c>
    </row>
    <row r="338" spans="1:16" x14ac:dyDescent="0.2">
      <c r="A338" s="16" t="s">
        <v>35</v>
      </c>
      <c r="B338" s="17" t="s">
        <v>378</v>
      </c>
      <c r="C338" s="17" t="s">
        <v>379</v>
      </c>
      <c r="D338" s="16" t="s">
        <v>37</v>
      </c>
      <c r="E338" s="18" t="s">
        <v>380</v>
      </c>
      <c r="F338" s="19" t="s">
        <v>62</v>
      </c>
      <c r="G338" s="20">
        <v>41</v>
      </c>
      <c r="H338" s="21">
        <v>0</v>
      </c>
      <c r="I338" s="21">
        <f>ROUND(ROUND(H338,2)*ROUND(G338,3),2)</f>
        <v>0</v>
      </c>
      <c r="O338">
        <f>(I338*21)/100</f>
        <v>0</v>
      </c>
      <c r="P338" t="s">
        <v>10</v>
      </c>
    </row>
    <row r="339" spans="1:16" x14ac:dyDescent="0.2">
      <c r="A339" s="22" t="s">
        <v>40</v>
      </c>
      <c r="E339" s="23" t="s">
        <v>37</v>
      </c>
    </row>
    <row r="340" spans="1:16" x14ac:dyDescent="0.2">
      <c r="A340" s="24" t="s">
        <v>41</v>
      </c>
      <c r="E340" s="25" t="s">
        <v>37</v>
      </c>
    </row>
    <row r="341" spans="1:16" ht="114.75" x14ac:dyDescent="0.2">
      <c r="A341" t="s">
        <v>43</v>
      </c>
      <c r="E341" s="23" t="s">
        <v>278</v>
      </c>
    </row>
    <row r="342" spans="1:16" x14ac:dyDescent="0.2">
      <c r="A342" s="16" t="s">
        <v>35</v>
      </c>
      <c r="B342" s="17" t="s">
        <v>381</v>
      </c>
      <c r="C342" s="17" t="s">
        <v>382</v>
      </c>
      <c r="D342" s="16" t="s">
        <v>37</v>
      </c>
      <c r="E342" s="18" t="s">
        <v>383</v>
      </c>
      <c r="F342" s="19" t="s">
        <v>62</v>
      </c>
      <c r="G342" s="20">
        <v>111</v>
      </c>
      <c r="H342" s="21">
        <v>0</v>
      </c>
      <c r="I342" s="21">
        <f>ROUND(ROUND(H342,2)*ROUND(G342,3),2)</f>
        <v>0</v>
      </c>
      <c r="O342">
        <f>(I342*21)/100</f>
        <v>0</v>
      </c>
      <c r="P342" t="s">
        <v>10</v>
      </c>
    </row>
    <row r="343" spans="1:16" x14ac:dyDescent="0.2">
      <c r="A343" s="22" t="s">
        <v>40</v>
      </c>
      <c r="E343" s="23" t="s">
        <v>37</v>
      </c>
    </row>
    <row r="344" spans="1:16" ht="25.5" x14ac:dyDescent="0.2">
      <c r="A344" s="24" t="s">
        <v>41</v>
      </c>
      <c r="E344" s="25" t="s">
        <v>384</v>
      </c>
    </row>
    <row r="345" spans="1:16" ht="114.75" x14ac:dyDescent="0.2">
      <c r="A345" t="s">
        <v>43</v>
      </c>
      <c r="E345" s="23" t="s">
        <v>278</v>
      </c>
    </row>
    <row r="346" spans="1:16" ht="25.5" x14ac:dyDescent="0.2">
      <c r="A346" s="16" t="s">
        <v>35</v>
      </c>
      <c r="B346" s="17" t="s">
        <v>385</v>
      </c>
      <c r="C346" s="17" t="s">
        <v>386</v>
      </c>
      <c r="D346" s="16" t="s">
        <v>37</v>
      </c>
      <c r="E346" s="18" t="s">
        <v>387</v>
      </c>
      <c r="F346" s="19" t="s">
        <v>62</v>
      </c>
      <c r="G346" s="20">
        <v>98</v>
      </c>
      <c r="H346" s="21">
        <v>0</v>
      </c>
      <c r="I346" s="21">
        <f>ROUND(ROUND(H346,2)*ROUND(G346,3),2)</f>
        <v>0</v>
      </c>
      <c r="O346">
        <f>(I346*21)/100</f>
        <v>0</v>
      </c>
      <c r="P346" t="s">
        <v>10</v>
      </c>
    </row>
    <row r="347" spans="1:16" x14ac:dyDescent="0.2">
      <c r="A347" s="22" t="s">
        <v>40</v>
      </c>
      <c r="E347" s="23" t="s">
        <v>37</v>
      </c>
    </row>
    <row r="348" spans="1:16" ht="25.5" x14ac:dyDescent="0.2">
      <c r="A348" s="24" t="s">
        <v>41</v>
      </c>
      <c r="E348" s="25" t="s">
        <v>388</v>
      </c>
    </row>
    <row r="349" spans="1:16" ht="76.5" x14ac:dyDescent="0.2">
      <c r="A349" t="s">
        <v>43</v>
      </c>
      <c r="E349" s="23" t="s">
        <v>389</v>
      </c>
    </row>
    <row r="350" spans="1:16" ht="25.5" x14ac:dyDescent="0.2">
      <c r="A350" s="16" t="s">
        <v>35</v>
      </c>
      <c r="B350" s="17" t="s">
        <v>390</v>
      </c>
      <c r="C350" s="17" t="s">
        <v>391</v>
      </c>
      <c r="D350" s="16" t="s">
        <v>37</v>
      </c>
      <c r="E350" s="18" t="s">
        <v>392</v>
      </c>
      <c r="F350" s="19" t="s">
        <v>62</v>
      </c>
      <c r="G350" s="20">
        <v>98</v>
      </c>
      <c r="H350" s="21">
        <v>0</v>
      </c>
      <c r="I350" s="21">
        <f>ROUND(ROUND(H350,2)*ROUND(G350,3),2)</f>
        <v>0</v>
      </c>
      <c r="O350">
        <f>(I350*21)/100</f>
        <v>0</v>
      </c>
      <c r="P350" t="s">
        <v>10</v>
      </c>
    </row>
    <row r="351" spans="1:16" x14ac:dyDescent="0.2">
      <c r="A351" s="22" t="s">
        <v>40</v>
      </c>
      <c r="E351" s="23" t="s">
        <v>37</v>
      </c>
    </row>
    <row r="352" spans="1:16" ht="25.5" x14ac:dyDescent="0.2">
      <c r="A352" s="24" t="s">
        <v>41</v>
      </c>
      <c r="E352" s="25" t="s">
        <v>388</v>
      </c>
    </row>
    <row r="353" spans="1:16" ht="76.5" x14ac:dyDescent="0.2">
      <c r="A353" t="s">
        <v>43</v>
      </c>
      <c r="E353" s="23" t="s">
        <v>393</v>
      </c>
    </row>
    <row r="354" spans="1:16" ht="25.5" x14ac:dyDescent="0.2">
      <c r="A354" s="16" t="s">
        <v>35</v>
      </c>
      <c r="B354" s="17" t="s">
        <v>394</v>
      </c>
      <c r="C354" s="17" t="s">
        <v>395</v>
      </c>
      <c r="D354" s="16" t="s">
        <v>37</v>
      </c>
      <c r="E354" s="18" t="s">
        <v>396</v>
      </c>
      <c r="F354" s="19" t="s">
        <v>62</v>
      </c>
      <c r="G354" s="20">
        <v>98</v>
      </c>
      <c r="H354" s="21">
        <v>0</v>
      </c>
      <c r="I354" s="21">
        <f>ROUND(ROUND(H354,2)*ROUND(G354,3),2)</f>
        <v>0</v>
      </c>
      <c r="O354">
        <f>(I354*21)/100</f>
        <v>0</v>
      </c>
      <c r="P354" t="s">
        <v>10</v>
      </c>
    </row>
    <row r="355" spans="1:16" x14ac:dyDescent="0.2">
      <c r="A355" s="22" t="s">
        <v>40</v>
      </c>
      <c r="E355" s="23" t="s">
        <v>37</v>
      </c>
    </row>
    <row r="356" spans="1:16" ht="25.5" x14ac:dyDescent="0.2">
      <c r="A356" s="24" t="s">
        <v>41</v>
      </c>
      <c r="E356" s="25" t="s">
        <v>388</v>
      </c>
    </row>
    <row r="357" spans="1:16" ht="76.5" x14ac:dyDescent="0.2">
      <c r="A357" t="s">
        <v>43</v>
      </c>
      <c r="E357" s="23" t="s">
        <v>397</v>
      </c>
    </row>
    <row r="358" spans="1:16" ht="25.5" x14ac:dyDescent="0.2">
      <c r="A358" s="16" t="s">
        <v>35</v>
      </c>
      <c r="B358" s="17" t="s">
        <v>398</v>
      </c>
      <c r="C358" s="17" t="s">
        <v>399</v>
      </c>
      <c r="D358" s="16" t="s">
        <v>37</v>
      </c>
      <c r="E358" s="18" t="s">
        <v>400</v>
      </c>
      <c r="F358" s="19" t="s">
        <v>62</v>
      </c>
      <c r="G358" s="20">
        <v>98</v>
      </c>
      <c r="H358" s="21">
        <v>0</v>
      </c>
      <c r="I358" s="21">
        <f>ROUND(ROUND(H358,2)*ROUND(G358,3),2)</f>
        <v>0</v>
      </c>
      <c r="O358">
        <f>(I358*21)/100</f>
        <v>0</v>
      </c>
      <c r="P358" t="s">
        <v>10</v>
      </c>
    </row>
    <row r="359" spans="1:16" x14ac:dyDescent="0.2">
      <c r="A359" s="22" t="s">
        <v>40</v>
      </c>
      <c r="E359" s="23" t="s">
        <v>37</v>
      </c>
    </row>
    <row r="360" spans="1:16" ht="25.5" x14ac:dyDescent="0.2">
      <c r="A360" s="24" t="s">
        <v>41</v>
      </c>
      <c r="E360" s="25" t="s">
        <v>388</v>
      </c>
    </row>
    <row r="361" spans="1:16" ht="89.25" x14ac:dyDescent="0.2">
      <c r="A361" t="s">
        <v>43</v>
      </c>
      <c r="E361" s="23" t="s">
        <v>401</v>
      </c>
    </row>
    <row r="362" spans="1:16" ht="25.5" x14ac:dyDescent="0.2">
      <c r="A362" s="16" t="s">
        <v>35</v>
      </c>
      <c r="B362" s="17" t="s">
        <v>402</v>
      </c>
      <c r="C362" s="17" t="s">
        <v>403</v>
      </c>
      <c r="D362" s="16" t="s">
        <v>37</v>
      </c>
      <c r="E362" s="18" t="s">
        <v>404</v>
      </c>
      <c r="F362" s="19" t="s">
        <v>79</v>
      </c>
      <c r="G362" s="20">
        <v>215</v>
      </c>
      <c r="H362" s="21">
        <v>0</v>
      </c>
      <c r="I362" s="21">
        <f>ROUND(ROUND(H362,2)*ROUND(G362,3),2)</f>
        <v>0</v>
      </c>
      <c r="O362">
        <f>(I362*21)/100</f>
        <v>0</v>
      </c>
      <c r="P362" t="s">
        <v>10</v>
      </c>
    </row>
    <row r="363" spans="1:16" x14ac:dyDescent="0.2">
      <c r="A363" s="22" t="s">
        <v>40</v>
      </c>
      <c r="E363" s="23" t="s">
        <v>37</v>
      </c>
    </row>
    <row r="364" spans="1:16" x14ac:dyDescent="0.2">
      <c r="A364" s="24" t="s">
        <v>41</v>
      </c>
      <c r="E364" s="25" t="s">
        <v>37</v>
      </c>
    </row>
    <row r="365" spans="1:16" ht="89.25" x14ac:dyDescent="0.2">
      <c r="A365" t="s">
        <v>43</v>
      </c>
      <c r="E365" s="23" t="s">
        <v>405</v>
      </c>
    </row>
    <row r="366" spans="1:16" x14ac:dyDescent="0.2">
      <c r="A366" s="16" t="s">
        <v>35</v>
      </c>
      <c r="B366" s="17" t="s">
        <v>406</v>
      </c>
      <c r="C366" s="17" t="s">
        <v>407</v>
      </c>
      <c r="D366" s="16" t="s">
        <v>37</v>
      </c>
      <c r="E366" s="18" t="s">
        <v>408</v>
      </c>
      <c r="F366" s="19" t="s">
        <v>62</v>
      </c>
      <c r="G366" s="20">
        <v>25</v>
      </c>
      <c r="H366" s="21">
        <v>0</v>
      </c>
      <c r="I366" s="21">
        <f>ROUND(ROUND(H366,2)*ROUND(G366,3),2)</f>
        <v>0</v>
      </c>
      <c r="O366">
        <f>(I366*21)/100</f>
        <v>0</v>
      </c>
      <c r="P366" t="s">
        <v>10</v>
      </c>
    </row>
    <row r="367" spans="1:16" x14ac:dyDescent="0.2">
      <c r="A367" s="22" t="s">
        <v>40</v>
      </c>
      <c r="E367" s="23" t="s">
        <v>37</v>
      </c>
    </row>
    <row r="368" spans="1:16" x14ac:dyDescent="0.2">
      <c r="A368" s="24" t="s">
        <v>41</v>
      </c>
      <c r="E368" s="25" t="s">
        <v>207</v>
      </c>
    </row>
    <row r="369" spans="1:16" ht="89.25" x14ac:dyDescent="0.2">
      <c r="A369" t="s">
        <v>43</v>
      </c>
      <c r="E369" s="23" t="s">
        <v>409</v>
      </c>
    </row>
    <row r="370" spans="1:16" x14ac:dyDescent="0.2">
      <c r="A370" s="16" t="s">
        <v>35</v>
      </c>
      <c r="B370" s="17" t="s">
        <v>410</v>
      </c>
      <c r="C370" s="17" t="s">
        <v>411</v>
      </c>
      <c r="D370" s="16" t="s">
        <v>37</v>
      </c>
      <c r="E370" s="18" t="s">
        <v>412</v>
      </c>
      <c r="F370" s="19" t="s">
        <v>62</v>
      </c>
      <c r="G370" s="20">
        <v>32</v>
      </c>
      <c r="H370" s="21">
        <v>0</v>
      </c>
      <c r="I370" s="21">
        <f>ROUND(ROUND(H370,2)*ROUND(G370,3),2)</f>
        <v>0</v>
      </c>
      <c r="O370">
        <f>(I370*21)/100</f>
        <v>0</v>
      </c>
      <c r="P370" t="s">
        <v>10</v>
      </c>
    </row>
    <row r="371" spans="1:16" x14ac:dyDescent="0.2">
      <c r="A371" s="22" t="s">
        <v>40</v>
      </c>
      <c r="E371" s="23" t="s">
        <v>37</v>
      </c>
    </row>
    <row r="372" spans="1:16" x14ac:dyDescent="0.2">
      <c r="A372" s="24" t="s">
        <v>41</v>
      </c>
      <c r="E372" s="25" t="s">
        <v>207</v>
      </c>
    </row>
    <row r="373" spans="1:16" ht="89.25" x14ac:dyDescent="0.2">
      <c r="A373" t="s">
        <v>43</v>
      </c>
      <c r="E373" s="23" t="s">
        <v>409</v>
      </c>
    </row>
    <row r="374" spans="1:16" x14ac:dyDescent="0.2">
      <c r="A374" s="16" t="s">
        <v>35</v>
      </c>
      <c r="B374" s="17" t="s">
        <v>413</v>
      </c>
      <c r="C374" s="17" t="s">
        <v>414</v>
      </c>
      <c r="D374" s="16" t="s">
        <v>37</v>
      </c>
      <c r="E374" s="18" t="s">
        <v>415</v>
      </c>
      <c r="F374" s="19" t="s">
        <v>416</v>
      </c>
      <c r="G374" s="20">
        <v>9.8000000000000007</v>
      </c>
      <c r="H374" s="21">
        <v>0</v>
      </c>
      <c r="I374" s="21">
        <f>ROUND(ROUND(H374,2)*ROUND(G374,3),2)</f>
        <v>0</v>
      </c>
      <c r="O374">
        <f>(I374*21)/100</f>
        <v>0</v>
      </c>
      <c r="P374" t="s">
        <v>10</v>
      </c>
    </row>
    <row r="375" spans="1:16" x14ac:dyDescent="0.2">
      <c r="A375" s="22" t="s">
        <v>40</v>
      </c>
      <c r="E375" s="23" t="s">
        <v>37</v>
      </c>
    </row>
    <row r="376" spans="1:16" x14ac:dyDescent="0.2">
      <c r="A376" s="24" t="s">
        <v>41</v>
      </c>
      <c r="E376" s="25" t="s">
        <v>37</v>
      </c>
    </row>
    <row r="377" spans="1:16" ht="102" x14ac:dyDescent="0.2">
      <c r="A377" t="s">
        <v>43</v>
      </c>
      <c r="E377" s="23" t="s">
        <v>417</v>
      </c>
    </row>
    <row r="378" spans="1:16" x14ac:dyDescent="0.2">
      <c r="A378" s="16" t="s">
        <v>35</v>
      </c>
      <c r="B378" s="17" t="s">
        <v>418</v>
      </c>
      <c r="C378" s="17" t="s">
        <v>419</v>
      </c>
      <c r="D378" s="16" t="s">
        <v>37</v>
      </c>
      <c r="E378" s="18" t="s">
        <v>420</v>
      </c>
      <c r="F378" s="19" t="s">
        <v>416</v>
      </c>
      <c r="G378" s="20">
        <v>9.8000000000000007</v>
      </c>
      <c r="H378" s="21">
        <v>0</v>
      </c>
      <c r="I378" s="21">
        <f>ROUND(ROUND(H378,2)*ROUND(G378,3),2)</f>
        <v>0</v>
      </c>
      <c r="O378">
        <f>(I378*21)/100</f>
        <v>0</v>
      </c>
      <c r="P378" t="s">
        <v>10</v>
      </c>
    </row>
    <row r="379" spans="1:16" x14ac:dyDescent="0.2">
      <c r="A379" s="22" t="s">
        <v>40</v>
      </c>
      <c r="E379" s="23" t="s">
        <v>37</v>
      </c>
    </row>
    <row r="380" spans="1:16" x14ac:dyDescent="0.2">
      <c r="A380" s="24" t="s">
        <v>41</v>
      </c>
      <c r="E380" s="25" t="s">
        <v>37</v>
      </c>
    </row>
    <row r="381" spans="1:16" ht="89.25" x14ac:dyDescent="0.2">
      <c r="A381" t="s">
        <v>43</v>
      </c>
      <c r="E381" s="23" t="s">
        <v>421</v>
      </c>
    </row>
    <row r="382" spans="1:16" x14ac:dyDescent="0.2">
      <c r="A382" s="16" t="s">
        <v>35</v>
      </c>
      <c r="B382" s="17" t="s">
        <v>422</v>
      </c>
      <c r="C382" s="17" t="s">
        <v>423</v>
      </c>
      <c r="D382" s="16" t="s">
        <v>37</v>
      </c>
      <c r="E382" s="18" t="s">
        <v>424</v>
      </c>
      <c r="F382" s="19" t="s">
        <v>62</v>
      </c>
      <c r="G382" s="20">
        <v>1</v>
      </c>
      <c r="H382" s="21">
        <v>0</v>
      </c>
      <c r="I382" s="21">
        <f>ROUND(ROUND(H382,2)*ROUND(G382,3),2)</f>
        <v>0</v>
      </c>
      <c r="O382">
        <f>(I382*21)/100</f>
        <v>0</v>
      </c>
      <c r="P382" t="s">
        <v>10</v>
      </c>
    </row>
    <row r="383" spans="1:16" x14ac:dyDescent="0.2">
      <c r="A383" s="22" t="s">
        <v>40</v>
      </c>
      <c r="E383" s="23" t="s">
        <v>37</v>
      </c>
    </row>
    <row r="384" spans="1:16" x14ac:dyDescent="0.2">
      <c r="A384" s="24" t="s">
        <v>41</v>
      </c>
      <c r="E384" s="25" t="s">
        <v>37</v>
      </c>
    </row>
    <row r="385" spans="1:16" ht="89.25" x14ac:dyDescent="0.2">
      <c r="A385" t="s">
        <v>43</v>
      </c>
      <c r="E385" s="23" t="s">
        <v>425</v>
      </c>
    </row>
    <row r="386" spans="1:16" x14ac:dyDescent="0.2">
      <c r="A386" s="16" t="s">
        <v>35</v>
      </c>
      <c r="B386" s="33" t="s">
        <v>426</v>
      </c>
      <c r="C386" s="33" t="s">
        <v>427</v>
      </c>
      <c r="D386" s="34" t="s">
        <v>37</v>
      </c>
      <c r="E386" s="35" t="s">
        <v>428</v>
      </c>
      <c r="F386" s="36" t="s">
        <v>62</v>
      </c>
      <c r="G386" s="37">
        <v>0</v>
      </c>
      <c r="H386" s="38">
        <v>0</v>
      </c>
      <c r="I386" s="38">
        <f>ROUND(ROUND(H386,2)*ROUND(G386,3),2)</f>
        <v>0</v>
      </c>
      <c r="O386">
        <f>(I386*21)/100</f>
        <v>0</v>
      </c>
      <c r="P386" t="s">
        <v>10</v>
      </c>
    </row>
    <row r="387" spans="1:16" x14ac:dyDescent="0.2">
      <c r="A387" s="22" t="s">
        <v>40</v>
      </c>
      <c r="B387" s="39"/>
      <c r="C387" s="39"/>
      <c r="D387" s="39"/>
      <c r="E387" s="40" t="s">
        <v>37</v>
      </c>
      <c r="F387" s="39"/>
      <c r="G387" s="39"/>
      <c r="H387" s="39"/>
      <c r="I387" s="39"/>
    </row>
    <row r="388" spans="1:16" x14ac:dyDescent="0.2">
      <c r="A388" s="24" t="s">
        <v>41</v>
      </c>
      <c r="B388" s="39"/>
      <c r="C388" s="39"/>
      <c r="D388" s="39"/>
      <c r="E388" s="41" t="s">
        <v>37</v>
      </c>
      <c r="F388" s="39"/>
      <c r="G388" s="39"/>
      <c r="H388" s="39"/>
      <c r="I388" s="39"/>
    </row>
    <row r="389" spans="1:16" ht="89.25" x14ac:dyDescent="0.2">
      <c r="A389" t="s">
        <v>43</v>
      </c>
      <c r="B389" s="39"/>
      <c r="C389" s="39"/>
      <c r="D389" s="39"/>
      <c r="E389" s="40" t="s">
        <v>425</v>
      </c>
      <c r="F389" s="39"/>
      <c r="G389" s="39"/>
      <c r="H389" s="39"/>
      <c r="I389" s="39"/>
    </row>
    <row r="390" spans="1:16" x14ac:dyDescent="0.2">
      <c r="A390" s="16" t="s">
        <v>35</v>
      </c>
      <c r="B390" s="17" t="s">
        <v>429</v>
      </c>
      <c r="C390" s="17" t="s">
        <v>430</v>
      </c>
      <c r="D390" s="16" t="s">
        <v>37</v>
      </c>
      <c r="E390" s="18" t="s">
        <v>431</v>
      </c>
      <c r="F390" s="19" t="s">
        <v>62</v>
      </c>
      <c r="G390" s="20">
        <v>1</v>
      </c>
      <c r="H390" s="21">
        <v>0</v>
      </c>
      <c r="I390" s="21">
        <f>ROUND(ROUND(H390,2)*ROUND(G390,3),2)</f>
        <v>0</v>
      </c>
      <c r="O390">
        <f>(I390*21)/100</f>
        <v>0</v>
      </c>
      <c r="P390" t="s">
        <v>10</v>
      </c>
    </row>
    <row r="391" spans="1:16" x14ac:dyDescent="0.2">
      <c r="A391" s="22" t="s">
        <v>40</v>
      </c>
      <c r="E391" s="23" t="s">
        <v>37</v>
      </c>
    </row>
    <row r="392" spans="1:16" x14ac:dyDescent="0.2">
      <c r="A392" s="24" t="s">
        <v>41</v>
      </c>
      <c r="E392" s="25" t="s">
        <v>37</v>
      </c>
    </row>
    <row r="393" spans="1:16" ht="89.25" x14ac:dyDescent="0.2">
      <c r="A393" t="s">
        <v>43</v>
      </c>
      <c r="E393" s="23" t="s">
        <v>432</v>
      </c>
    </row>
    <row r="394" spans="1:16" x14ac:dyDescent="0.2">
      <c r="A394" s="16" t="s">
        <v>35</v>
      </c>
      <c r="B394" s="17" t="s">
        <v>433</v>
      </c>
      <c r="C394" s="17" t="s">
        <v>434</v>
      </c>
      <c r="D394" s="16" t="s">
        <v>37</v>
      </c>
      <c r="E394" s="18" t="s">
        <v>435</v>
      </c>
      <c r="F394" s="19" t="s">
        <v>62</v>
      </c>
      <c r="G394" s="20">
        <v>1</v>
      </c>
      <c r="H394" s="21">
        <v>0</v>
      </c>
      <c r="I394" s="21">
        <f>ROUND(ROUND(H394,2)*ROUND(G394,3),2)</f>
        <v>0</v>
      </c>
      <c r="O394">
        <f>(I394*21)/100</f>
        <v>0</v>
      </c>
      <c r="P394" t="s">
        <v>10</v>
      </c>
    </row>
    <row r="395" spans="1:16" x14ac:dyDescent="0.2">
      <c r="A395" s="22" t="s">
        <v>40</v>
      </c>
      <c r="E395" s="23" t="s">
        <v>37</v>
      </c>
    </row>
    <row r="396" spans="1:16" x14ac:dyDescent="0.2">
      <c r="A396" s="24" t="s">
        <v>41</v>
      </c>
      <c r="E396" s="25" t="s">
        <v>37</v>
      </c>
    </row>
    <row r="397" spans="1:16" ht="89.25" x14ac:dyDescent="0.2">
      <c r="A397" t="s">
        <v>43</v>
      </c>
      <c r="E397" s="23" t="s">
        <v>436</v>
      </c>
    </row>
    <row r="398" spans="1:16" x14ac:dyDescent="0.2">
      <c r="A398" s="16" t="s">
        <v>35</v>
      </c>
      <c r="B398" s="17" t="s">
        <v>437</v>
      </c>
      <c r="C398" s="17" t="s">
        <v>438</v>
      </c>
      <c r="D398" s="16" t="s">
        <v>37</v>
      </c>
      <c r="E398" s="18" t="s">
        <v>439</v>
      </c>
      <c r="F398" s="19" t="s">
        <v>62</v>
      </c>
      <c r="G398" s="20">
        <v>1</v>
      </c>
      <c r="H398" s="21">
        <v>0</v>
      </c>
      <c r="I398" s="21">
        <f>ROUND(ROUND(H398,2)*ROUND(G398,3),2)</f>
        <v>0</v>
      </c>
      <c r="O398">
        <f>(I398*21)/100</f>
        <v>0</v>
      </c>
      <c r="P398" t="s">
        <v>10</v>
      </c>
    </row>
    <row r="399" spans="1:16" x14ac:dyDescent="0.2">
      <c r="A399" s="22" t="s">
        <v>40</v>
      </c>
      <c r="E399" s="23" t="s">
        <v>37</v>
      </c>
    </row>
    <row r="400" spans="1:16" x14ac:dyDescent="0.2">
      <c r="A400" s="24" t="s">
        <v>41</v>
      </c>
      <c r="E400" s="25" t="s">
        <v>37</v>
      </c>
    </row>
    <row r="401" spans="1:16" ht="89.25" x14ac:dyDescent="0.2">
      <c r="A401" t="s">
        <v>43</v>
      </c>
      <c r="E401" s="23" t="s">
        <v>440</v>
      </c>
    </row>
    <row r="402" spans="1:16" x14ac:dyDescent="0.2">
      <c r="A402" s="16" t="s">
        <v>35</v>
      </c>
      <c r="B402" s="17" t="s">
        <v>441</v>
      </c>
      <c r="C402" s="17" t="s">
        <v>442</v>
      </c>
      <c r="D402" s="16" t="s">
        <v>37</v>
      </c>
      <c r="E402" s="18" t="s">
        <v>443</v>
      </c>
      <c r="F402" s="19" t="s">
        <v>79</v>
      </c>
      <c r="G402" s="20">
        <v>120</v>
      </c>
      <c r="H402" s="21">
        <v>0</v>
      </c>
      <c r="I402" s="21">
        <f>ROUND(ROUND(H402,2)*ROUND(G402,3),2)</f>
        <v>0</v>
      </c>
      <c r="O402">
        <f>(I402*21)/100</f>
        <v>0</v>
      </c>
      <c r="P402" t="s">
        <v>10</v>
      </c>
    </row>
    <row r="403" spans="1:16" x14ac:dyDescent="0.2">
      <c r="A403" s="22" t="s">
        <v>40</v>
      </c>
      <c r="E403" s="23" t="s">
        <v>37</v>
      </c>
    </row>
    <row r="404" spans="1:16" x14ac:dyDescent="0.2">
      <c r="A404" s="24" t="s">
        <v>41</v>
      </c>
      <c r="E404" s="25" t="s">
        <v>37</v>
      </c>
    </row>
    <row r="405" spans="1:16" ht="89.25" x14ac:dyDescent="0.2">
      <c r="A405" t="s">
        <v>43</v>
      </c>
      <c r="E405" s="23" t="s">
        <v>444</v>
      </c>
    </row>
    <row r="406" spans="1:16" x14ac:dyDescent="0.2">
      <c r="A406" s="16" t="s">
        <v>35</v>
      </c>
      <c r="B406" s="17" t="s">
        <v>445</v>
      </c>
      <c r="C406" s="17" t="s">
        <v>446</v>
      </c>
      <c r="D406" s="16" t="s">
        <v>37</v>
      </c>
      <c r="E406" s="18" t="s">
        <v>447</v>
      </c>
      <c r="F406" s="19" t="s">
        <v>52</v>
      </c>
      <c r="G406" s="20">
        <v>456</v>
      </c>
      <c r="H406" s="21">
        <v>0</v>
      </c>
      <c r="I406" s="21">
        <f>ROUND(ROUND(H406,2)*ROUND(G406,3),2)</f>
        <v>0</v>
      </c>
      <c r="O406">
        <f>(I406*21)/100</f>
        <v>0</v>
      </c>
      <c r="P406" t="s">
        <v>10</v>
      </c>
    </row>
    <row r="407" spans="1:16" x14ac:dyDescent="0.2">
      <c r="A407" s="22" t="s">
        <v>40</v>
      </c>
      <c r="E407" s="23" t="s">
        <v>37</v>
      </c>
    </row>
    <row r="408" spans="1:16" x14ac:dyDescent="0.2">
      <c r="A408" s="24" t="s">
        <v>41</v>
      </c>
      <c r="E408" s="25" t="s">
        <v>37</v>
      </c>
    </row>
    <row r="409" spans="1:16" ht="127.5" x14ac:dyDescent="0.2">
      <c r="A409" t="s">
        <v>43</v>
      </c>
      <c r="E409" s="23" t="s">
        <v>448</v>
      </c>
    </row>
    <row r="410" spans="1:16" x14ac:dyDescent="0.2">
      <c r="A410" s="16" t="s">
        <v>35</v>
      </c>
      <c r="B410" s="17" t="s">
        <v>449</v>
      </c>
      <c r="C410" s="17" t="s">
        <v>450</v>
      </c>
      <c r="D410" s="16" t="s">
        <v>37</v>
      </c>
      <c r="E410" s="18" t="s">
        <v>451</v>
      </c>
      <c r="F410" s="19" t="s">
        <v>62</v>
      </c>
      <c r="G410" s="20">
        <v>8</v>
      </c>
      <c r="H410" s="21">
        <v>0</v>
      </c>
      <c r="I410" s="21">
        <f>ROUND(ROUND(H410,2)*ROUND(G410,3),2)</f>
        <v>0</v>
      </c>
      <c r="O410">
        <f>(I410*21)/100</f>
        <v>0</v>
      </c>
      <c r="P410" t="s">
        <v>10</v>
      </c>
    </row>
    <row r="411" spans="1:16" x14ac:dyDescent="0.2">
      <c r="A411" s="22" t="s">
        <v>40</v>
      </c>
      <c r="E411" s="23" t="s">
        <v>37</v>
      </c>
    </row>
    <row r="412" spans="1:16" x14ac:dyDescent="0.2">
      <c r="A412" s="24" t="s">
        <v>41</v>
      </c>
      <c r="E412" s="25" t="s">
        <v>37</v>
      </c>
    </row>
    <row r="413" spans="1:16" ht="114.75" x14ac:dyDescent="0.2">
      <c r="A413" t="s">
        <v>43</v>
      </c>
      <c r="E413" s="23" t="s">
        <v>452</v>
      </c>
    </row>
    <row r="414" spans="1:16" x14ac:dyDescent="0.2">
      <c r="A414" s="16" t="s">
        <v>35</v>
      </c>
      <c r="B414" s="17" t="s">
        <v>453</v>
      </c>
      <c r="C414" s="17" t="s">
        <v>454</v>
      </c>
      <c r="D414" s="16" t="s">
        <v>37</v>
      </c>
      <c r="E414" s="18" t="s">
        <v>455</v>
      </c>
      <c r="F414" s="19" t="s">
        <v>62</v>
      </c>
      <c r="G414" s="20">
        <v>65</v>
      </c>
      <c r="H414" s="21">
        <v>0</v>
      </c>
      <c r="I414" s="21">
        <f>ROUND(ROUND(H414,2)*ROUND(G414,3),2)</f>
        <v>0</v>
      </c>
      <c r="O414">
        <f>(I414*21)/100</f>
        <v>0</v>
      </c>
      <c r="P414" t="s">
        <v>10</v>
      </c>
    </row>
    <row r="415" spans="1:16" x14ac:dyDescent="0.2">
      <c r="A415" s="22" t="s">
        <v>40</v>
      </c>
      <c r="E415" s="23" t="s">
        <v>37</v>
      </c>
    </row>
    <row r="416" spans="1:16" x14ac:dyDescent="0.2">
      <c r="A416" s="24" t="s">
        <v>41</v>
      </c>
      <c r="E416" s="25" t="s">
        <v>37</v>
      </c>
    </row>
    <row r="417" spans="1:16" ht="102" x14ac:dyDescent="0.2">
      <c r="A417" t="s">
        <v>43</v>
      </c>
      <c r="E417" s="23" t="s">
        <v>456</v>
      </c>
    </row>
    <row r="418" spans="1:16" x14ac:dyDescent="0.2">
      <c r="A418" s="16" t="s">
        <v>35</v>
      </c>
      <c r="B418" s="17" t="s">
        <v>457</v>
      </c>
      <c r="C418" s="17" t="s">
        <v>458</v>
      </c>
      <c r="D418" s="16" t="s">
        <v>37</v>
      </c>
      <c r="E418" s="18" t="s">
        <v>459</v>
      </c>
      <c r="F418" s="19" t="s">
        <v>62</v>
      </c>
      <c r="G418" s="20">
        <v>43</v>
      </c>
      <c r="H418" s="21">
        <v>0</v>
      </c>
      <c r="I418" s="21">
        <f>ROUND(ROUND(H418,2)*ROUND(G418,3),2)</f>
        <v>0</v>
      </c>
      <c r="O418">
        <f>(I418*21)/100</f>
        <v>0</v>
      </c>
      <c r="P418" t="s">
        <v>10</v>
      </c>
    </row>
    <row r="419" spans="1:16" x14ac:dyDescent="0.2">
      <c r="A419" s="22" t="s">
        <v>40</v>
      </c>
      <c r="E419" s="23" t="s">
        <v>37</v>
      </c>
    </row>
    <row r="420" spans="1:16" x14ac:dyDescent="0.2">
      <c r="A420" s="24" t="s">
        <v>41</v>
      </c>
      <c r="E420" s="25" t="s">
        <v>37</v>
      </c>
    </row>
    <row r="421" spans="1:16" ht="102" x14ac:dyDescent="0.2">
      <c r="A421" t="s">
        <v>43</v>
      </c>
      <c r="E421" s="23" t="s">
        <v>456</v>
      </c>
    </row>
    <row r="422" spans="1:16" x14ac:dyDescent="0.2">
      <c r="A422" s="16" t="s">
        <v>35</v>
      </c>
      <c r="B422" s="17" t="s">
        <v>460</v>
      </c>
      <c r="C422" s="17" t="s">
        <v>461</v>
      </c>
      <c r="D422" s="16" t="s">
        <v>37</v>
      </c>
      <c r="E422" s="18" t="s">
        <v>462</v>
      </c>
      <c r="F422" s="19" t="s">
        <v>62</v>
      </c>
      <c r="G422" s="20">
        <v>13</v>
      </c>
      <c r="H422" s="21">
        <v>0</v>
      </c>
      <c r="I422" s="21">
        <f>ROUND(ROUND(H422,2)*ROUND(G422,3),2)</f>
        <v>0</v>
      </c>
      <c r="O422">
        <f>(I422*21)/100</f>
        <v>0</v>
      </c>
      <c r="P422" t="s">
        <v>10</v>
      </c>
    </row>
    <row r="423" spans="1:16" x14ac:dyDescent="0.2">
      <c r="A423" s="22" t="s">
        <v>40</v>
      </c>
      <c r="E423" s="23" t="s">
        <v>37</v>
      </c>
    </row>
    <row r="424" spans="1:16" x14ac:dyDescent="0.2">
      <c r="A424" s="24" t="s">
        <v>41</v>
      </c>
      <c r="E424" s="25" t="s">
        <v>37</v>
      </c>
    </row>
    <row r="425" spans="1:16" ht="102" x14ac:dyDescent="0.2">
      <c r="A425" t="s">
        <v>43</v>
      </c>
      <c r="E425" s="23" t="s">
        <v>456</v>
      </c>
    </row>
    <row r="426" spans="1:16" x14ac:dyDescent="0.2">
      <c r="A426" s="16" t="s">
        <v>35</v>
      </c>
      <c r="B426" s="17" t="s">
        <v>463</v>
      </c>
      <c r="C426" s="17" t="s">
        <v>464</v>
      </c>
      <c r="D426" s="16" t="s">
        <v>37</v>
      </c>
      <c r="E426" s="18" t="s">
        <v>465</v>
      </c>
      <c r="F426" s="19" t="s">
        <v>62</v>
      </c>
      <c r="G426" s="20">
        <v>6</v>
      </c>
      <c r="H426" s="21">
        <v>0</v>
      </c>
      <c r="I426" s="21">
        <f>ROUND(ROUND(H426,2)*ROUND(G426,3),2)</f>
        <v>0</v>
      </c>
      <c r="O426">
        <f>(I426*21)/100</f>
        <v>0</v>
      </c>
      <c r="P426" t="s">
        <v>10</v>
      </c>
    </row>
    <row r="427" spans="1:16" x14ac:dyDescent="0.2">
      <c r="A427" s="22" t="s">
        <v>40</v>
      </c>
      <c r="E427" s="23" t="s">
        <v>37</v>
      </c>
    </row>
    <row r="428" spans="1:16" x14ac:dyDescent="0.2">
      <c r="A428" s="24" t="s">
        <v>41</v>
      </c>
      <c r="E428" s="25" t="s">
        <v>37</v>
      </c>
    </row>
    <row r="429" spans="1:16" ht="102" x14ac:dyDescent="0.2">
      <c r="A429" t="s">
        <v>43</v>
      </c>
      <c r="E429" s="23" t="s">
        <v>456</v>
      </c>
    </row>
    <row r="430" spans="1:16" x14ac:dyDescent="0.2">
      <c r="A430" s="16" t="s">
        <v>35</v>
      </c>
      <c r="B430" s="17" t="s">
        <v>466</v>
      </c>
      <c r="C430" s="17" t="s">
        <v>467</v>
      </c>
      <c r="D430" s="16" t="s">
        <v>37</v>
      </c>
      <c r="E430" s="18" t="s">
        <v>468</v>
      </c>
      <c r="F430" s="19" t="s">
        <v>62</v>
      </c>
      <c r="G430" s="20">
        <v>2</v>
      </c>
      <c r="H430" s="21">
        <v>0</v>
      </c>
      <c r="I430" s="21">
        <f>ROUND(ROUND(H430,2)*ROUND(G430,3),2)</f>
        <v>0</v>
      </c>
      <c r="O430">
        <f>(I430*21)/100</f>
        <v>0</v>
      </c>
      <c r="P430" t="s">
        <v>10</v>
      </c>
    </row>
    <row r="431" spans="1:16" x14ac:dyDescent="0.2">
      <c r="A431" s="22" t="s">
        <v>40</v>
      </c>
      <c r="E431" s="23" t="s">
        <v>37</v>
      </c>
    </row>
    <row r="432" spans="1:16" x14ac:dyDescent="0.2">
      <c r="A432" s="24" t="s">
        <v>41</v>
      </c>
      <c r="E432" s="25" t="s">
        <v>37</v>
      </c>
    </row>
    <row r="433" spans="1:16" ht="102" x14ac:dyDescent="0.2">
      <c r="A433" t="s">
        <v>43</v>
      </c>
      <c r="E433" s="23" t="s">
        <v>456</v>
      </c>
    </row>
    <row r="434" spans="1:16" x14ac:dyDescent="0.2">
      <c r="A434" s="16" t="s">
        <v>35</v>
      </c>
      <c r="B434" s="17" t="s">
        <v>469</v>
      </c>
      <c r="C434" s="17" t="s">
        <v>470</v>
      </c>
      <c r="D434" s="16" t="s">
        <v>37</v>
      </c>
      <c r="E434" s="18" t="s">
        <v>471</v>
      </c>
      <c r="F434" s="19" t="s">
        <v>62</v>
      </c>
      <c r="G434" s="20">
        <v>9</v>
      </c>
      <c r="H434" s="21">
        <v>0</v>
      </c>
      <c r="I434" s="21">
        <f>ROUND(ROUND(H434,2)*ROUND(G434,3),2)</f>
        <v>0</v>
      </c>
      <c r="O434">
        <f>(I434*21)/100</f>
        <v>0</v>
      </c>
      <c r="P434" t="s">
        <v>10</v>
      </c>
    </row>
    <row r="435" spans="1:16" x14ac:dyDescent="0.2">
      <c r="A435" s="22" t="s">
        <v>40</v>
      </c>
      <c r="E435" s="23" t="s">
        <v>37</v>
      </c>
    </row>
    <row r="436" spans="1:16" x14ac:dyDescent="0.2">
      <c r="A436" s="24" t="s">
        <v>41</v>
      </c>
      <c r="E436" s="25" t="s">
        <v>37</v>
      </c>
    </row>
    <row r="437" spans="1:16" ht="102" x14ac:dyDescent="0.2">
      <c r="A437" t="s">
        <v>43</v>
      </c>
      <c r="E437" s="23" t="s">
        <v>472</v>
      </c>
    </row>
    <row r="438" spans="1:16" x14ac:dyDescent="0.2">
      <c r="A438" s="16" t="s">
        <v>35</v>
      </c>
      <c r="B438" s="17" t="s">
        <v>473</v>
      </c>
      <c r="C438" s="17" t="s">
        <v>474</v>
      </c>
      <c r="D438" s="16" t="s">
        <v>37</v>
      </c>
      <c r="E438" s="18" t="s">
        <v>475</v>
      </c>
      <c r="F438" s="19" t="s">
        <v>62</v>
      </c>
      <c r="G438" s="20">
        <v>15</v>
      </c>
      <c r="H438" s="21">
        <v>0</v>
      </c>
      <c r="I438" s="21">
        <f>ROUND(ROUND(H438,2)*ROUND(G438,3),2)</f>
        <v>0</v>
      </c>
      <c r="O438">
        <f>(I438*21)/100</f>
        <v>0</v>
      </c>
      <c r="P438" t="s">
        <v>10</v>
      </c>
    </row>
    <row r="439" spans="1:16" x14ac:dyDescent="0.2">
      <c r="A439" s="22" t="s">
        <v>40</v>
      </c>
      <c r="E439" s="23" t="s">
        <v>37</v>
      </c>
    </row>
    <row r="440" spans="1:16" x14ac:dyDescent="0.2">
      <c r="A440" s="24" t="s">
        <v>41</v>
      </c>
      <c r="E440" s="25" t="s">
        <v>37</v>
      </c>
    </row>
    <row r="441" spans="1:16" ht="102" x14ac:dyDescent="0.2">
      <c r="A441" t="s">
        <v>43</v>
      </c>
      <c r="E441" s="23" t="s">
        <v>472</v>
      </c>
    </row>
    <row r="442" spans="1:16" x14ac:dyDescent="0.2">
      <c r="A442" s="16" t="s">
        <v>35</v>
      </c>
      <c r="B442" s="17" t="s">
        <v>476</v>
      </c>
      <c r="C442" s="17" t="s">
        <v>477</v>
      </c>
      <c r="D442" s="16" t="s">
        <v>37</v>
      </c>
      <c r="E442" s="18" t="s">
        <v>478</v>
      </c>
      <c r="F442" s="19" t="s">
        <v>62</v>
      </c>
      <c r="G442" s="20">
        <v>52</v>
      </c>
      <c r="H442" s="21">
        <v>0</v>
      </c>
      <c r="I442" s="21">
        <f>ROUND(ROUND(H442,2)*ROUND(G442,3),2)</f>
        <v>0</v>
      </c>
      <c r="O442">
        <f>(I442*21)/100</f>
        <v>0</v>
      </c>
      <c r="P442" t="s">
        <v>10</v>
      </c>
    </row>
    <row r="443" spans="1:16" x14ac:dyDescent="0.2">
      <c r="A443" s="22" t="s">
        <v>40</v>
      </c>
      <c r="E443" s="23" t="s">
        <v>37</v>
      </c>
    </row>
    <row r="444" spans="1:16" x14ac:dyDescent="0.2">
      <c r="A444" s="24" t="s">
        <v>41</v>
      </c>
      <c r="E444" s="25" t="s">
        <v>37</v>
      </c>
    </row>
    <row r="445" spans="1:16" ht="102" x14ac:dyDescent="0.2">
      <c r="A445" t="s">
        <v>43</v>
      </c>
      <c r="E445" s="23" t="s">
        <v>472</v>
      </c>
    </row>
    <row r="446" spans="1:16" x14ac:dyDescent="0.2">
      <c r="A446" s="16" t="s">
        <v>35</v>
      </c>
      <c r="B446" s="17" t="s">
        <v>479</v>
      </c>
      <c r="C446" s="17" t="s">
        <v>480</v>
      </c>
      <c r="D446" s="16" t="s">
        <v>37</v>
      </c>
      <c r="E446" s="18" t="s">
        <v>481</v>
      </c>
      <c r="F446" s="19" t="s">
        <v>62</v>
      </c>
      <c r="G446" s="20">
        <v>58</v>
      </c>
      <c r="H446" s="21">
        <v>0</v>
      </c>
      <c r="I446" s="21">
        <f>ROUND(ROUND(H446,2)*ROUND(G446,3),2)</f>
        <v>0</v>
      </c>
      <c r="O446">
        <f>(I446*21)/100</f>
        <v>0</v>
      </c>
      <c r="P446" t="s">
        <v>10</v>
      </c>
    </row>
    <row r="447" spans="1:16" x14ac:dyDescent="0.2">
      <c r="A447" s="22" t="s">
        <v>40</v>
      </c>
      <c r="E447" s="23" t="s">
        <v>37</v>
      </c>
    </row>
    <row r="448" spans="1:16" x14ac:dyDescent="0.2">
      <c r="A448" s="24" t="s">
        <v>41</v>
      </c>
      <c r="E448" s="25" t="s">
        <v>37</v>
      </c>
    </row>
    <row r="449" spans="1:16" ht="102" x14ac:dyDescent="0.2">
      <c r="A449" t="s">
        <v>43</v>
      </c>
      <c r="E449" s="23" t="s">
        <v>472</v>
      </c>
    </row>
    <row r="450" spans="1:16" x14ac:dyDescent="0.2">
      <c r="A450" s="16" t="s">
        <v>35</v>
      </c>
      <c r="B450" s="17" t="s">
        <v>482</v>
      </c>
      <c r="C450" s="17" t="s">
        <v>483</v>
      </c>
      <c r="D450" s="16" t="s">
        <v>37</v>
      </c>
      <c r="E450" s="18" t="s">
        <v>484</v>
      </c>
      <c r="F450" s="19" t="s">
        <v>62</v>
      </c>
      <c r="G450" s="20">
        <v>51</v>
      </c>
      <c r="H450" s="21">
        <v>0</v>
      </c>
      <c r="I450" s="21">
        <f>ROUND(ROUND(H450,2)*ROUND(G450,3),2)</f>
        <v>0</v>
      </c>
      <c r="O450">
        <f>(I450*21)/100</f>
        <v>0</v>
      </c>
      <c r="P450" t="s">
        <v>10</v>
      </c>
    </row>
    <row r="451" spans="1:16" x14ac:dyDescent="0.2">
      <c r="A451" s="22" t="s">
        <v>40</v>
      </c>
      <c r="E451" s="23" t="s">
        <v>37</v>
      </c>
    </row>
    <row r="452" spans="1:16" x14ac:dyDescent="0.2">
      <c r="A452" s="24" t="s">
        <v>41</v>
      </c>
      <c r="E452" s="25" t="s">
        <v>37</v>
      </c>
    </row>
    <row r="453" spans="1:16" ht="102" x14ac:dyDescent="0.2">
      <c r="A453" t="s">
        <v>43</v>
      </c>
      <c r="E453" s="23" t="s">
        <v>472</v>
      </c>
    </row>
    <row r="454" spans="1:16" x14ac:dyDescent="0.2">
      <c r="A454" s="16" t="s">
        <v>35</v>
      </c>
      <c r="B454" s="17" t="s">
        <v>485</v>
      </c>
      <c r="C454" s="17" t="s">
        <v>486</v>
      </c>
      <c r="D454" s="16" t="s">
        <v>37</v>
      </c>
      <c r="E454" s="18" t="s">
        <v>487</v>
      </c>
      <c r="F454" s="19" t="s">
        <v>62</v>
      </c>
      <c r="G454" s="20">
        <v>16</v>
      </c>
      <c r="H454" s="21">
        <v>0</v>
      </c>
      <c r="I454" s="21">
        <f>ROUND(ROUND(H454,2)*ROUND(G454,3),2)</f>
        <v>0</v>
      </c>
      <c r="O454">
        <f>(I454*21)/100</f>
        <v>0</v>
      </c>
      <c r="P454" t="s">
        <v>10</v>
      </c>
    </row>
    <row r="455" spans="1:16" x14ac:dyDescent="0.2">
      <c r="A455" s="22" t="s">
        <v>40</v>
      </c>
      <c r="E455" s="23" t="s">
        <v>37</v>
      </c>
    </row>
    <row r="456" spans="1:16" x14ac:dyDescent="0.2">
      <c r="A456" s="24" t="s">
        <v>41</v>
      </c>
      <c r="E456" s="25" t="s">
        <v>37</v>
      </c>
    </row>
    <row r="457" spans="1:16" ht="102" x14ac:dyDescent="0.2">
      <c r="A457" t="s">
        <v>43</v>
      </c>
      <c r="E457" s="23" t="s">
        <v>472</v>
      </c>
    </row>
    <row r="458" spans="1:16" x14ac:dyDescent="0.2">
      <c r="A458" s="16" t="s">
        <v>35</v>
      </c>
      <c r="B458" s="17" t="s">
        <v>488</v>
      </c>
      <c r="C458" s="17" t="s">
        <v>489</v>
      </c>
      <c r="D458" s="16" t="s">
        <v>37</v>
      </c>
      <c r="E458" s="18" t="s">
        <v>490</v>
      </c>
      <c r="F458" s="19" t="s">
        <v>62</v>
      </c>
      <c r="G458" s="20">
        <v>8</v>
      </c>
      <c r="H458" s="21">
        <v>0</v>
      </c>
      <c r="I458" s="21">
        <f>ROUND(ROUND(H458,2)*ROUND(G458,3),2)</f>
        <v>0</v>
      </c>
      <c r="O458">
        <f>(I458*21)/100</f>
        <v>0</v>
      </c>
      <c r="P458" t="s">
        <v>10</v>
      </c>
    </row>
    <row r="459" spans="1:16" x14ac:dyDescent="0.2">
      <c r="A459" s="22" t="s">
        <v>40</v>
      </c>
      <c r="E459" s="23" t="s">
        <v>37</v>
      </c>
    </row>
    <row r="460" spans="1:16" x14ac:dyDescent="0.2">
      <c r="A460" s="24" t="s">
        <v>41</v>
      </c>
      <c r="E460" s="25" t="s">
        <v>37</v>
      </c>
    </row>
    <row r="461" spans="1:16" ht="102" x14ac:dyDescent="0.2">
      <c r="A461" t="s">
        <v>43</v>
      </c>
      <c r="E461" s="23" t="s">
        <v>472</v>
      </c>
    </row>
    <row r="462" spans="1:16" x14ac:dyDescent="0.2">
      <c r="A462" s="16" t="s">
        <v>35</v>
      </c>
      <c r="B462" s="17" t="s">
        <v>491</v>
      </c>
      <c r="C462" s="17" t="s">
        <v>492</v>
      </c>
      <c r="D462" s="16" t="s">
        <v>37</v>
      </c>
      <c r="E462" s="18" t="s">
        <v>493</v>
      </c>
      <c r="F462" s="19" t="s">
        <v>62</v>
      </c>
      <c r="G462" s="20">
        <v>6</v>
      </c>
      <c r="H462" s="21">
        <v>0</v>
      </c>
      <c r="I462" s="21">
        <f>ROUND(ROUND(H462,2)*ROUND(G462,3),2)</f>
        <v>0</v>
      </c>
      <c r="O462">
        <f>(I462*21)/100</f>
        <v>0</v>
      </c>
      <c r="P462" t="s">
        <v>10</v>
      </c>
    </row>
    <row r="463" spans="1:16" x14ac:dyDescent="0.2">
      <c r="A463" s="22" t="s">
        <v>40</v>
      </c>
      <c r="E463" s="23" t="s">
        <v>37</v>
      </c>
    </row>
    <row r="464" spans="1:16" x14ac:dyDescent="0.2">
      <c r="A464" s="24" t="s">
        <v>41</v>
      </c>
      <c r="E464" s="25" t="s">
        <v>37</v>
      </c>
    </row>
    <row r="465" spans="1:16" ht="102" x14ac:dyDescent="0.2">
      <c r="A465" t="s">
        <v>43</v>
      </c>
      <c r="E465" s="23" t="s">
        <v>472</v>
      </c>
    </row>
    <row r="466" spans="1:16" x14ac:dyDescent="0.2">
      <c r="A466" s="16" t="s">
        <v>35</v>
      </c>
      <c r="B466" s="17" t="s">
        <v>494</v>
      </c>
      <c r="C466" s="17" t="s">
        <v>495</v>
      </c>
      <c r="D466" s="16" t="s">
        <v>37</v>
      </c>
      <c r="E466" s="18" t="s">
        <v>496</v>
      </c>
      <c r="F466" s="19" t="s">
        <v>62</v>
      </c>
      <c r="G466" s="20">
        <v>7</v>
      </c>
      <c r="H466" s="21">
        <v>0</v>
      </c>
      <c r="I466" s="21">
        <f>ROUND(ROUND(H466,2)*ROUND(G466,3),2)</f>
        <v>0</v>
      </c>
      <c r="O466">
        <f>(I466*21)/100</f>
        <v>0</v>
      </c>
      <c r="P466" t="s">
        <v>10</v>
      </c>
    </row>
    <row r="467" spans="1:16" x14ac:dyDescent="0.2">
      <c r="A467" s="22" t="s">
        <v>40</v>
      </c>
      <c r="E467" s="23" t="s">
        <v>37</v>
      </c>
    </row>
    <row r="468" spans="1:16" x14ac:dyDescent="0.2">
      <c r="A468" s="24" t="s">
        <v>41</v>
      </c>
      <c r="E468" s="25" t="s">
        <v>37</v>
      </c>
    </row>
    <row r="469" spans="1:16" ht="102" x14ac:dyDescent="0.2">
      <c r="A469" t="s">
        <v>43</v>
      </c>
      <c r="E469" s="23" t="s">
        <v>472</v>
      </c>
    </row>
    <row r="470" spans="1:16" x14ac:dyDescent="0.2">
      <c r="A470" s="16" t="s">
        <v>35</v>
      </c>
      <c r="B470" s="17" t="s">
        <v>497</v>
      </c>
      <c r="C470" s="17" t="s">
        <v>498</v>
      </c>
      <c r="D470" s="16" t="s">
        <v>37</v>
      </c>
      <c r="E470" s="18" t="s">
        <v>499</v>
      </c>
      <c r="F470" s="19" t="s">
        <v>62</v>
      </c>
      <c r="G470" s="20">
        <v>19</v>
      </c>
      <c r="H470" s="21">
        <v>0</v>
      </c>
      <c r="I470" s="21">
        <f>ROUND(ROUND(H470,2)*ROUND(G470,3),2)</f>
        <v>0</v>
      </c>
      <c r="O470">
        <f>(I470*21)/100</f>
        <v>0</v>
      </c>
      <c r="P470" t="s">
        <v>10</v>
      </c>
    </row>
    <row r="471" spans="1:16" x14ac:dyDescent="0.2">
      <c r="A471" s="22" t="s">
        <v>40</v>
      </c>
      <c r="E471" s="23" t="s">
        <v>37</v>
      </c>
    </row>
    <row r="472" spans="1:16" x14ac:dyDescent="0.2">
      <c r="A472" s="24" t="s">
        <v>41</v>
      </c>
      <c r="E472" s="25" t="s">
        <v>37</v>
      </c>
    </row>
    <row r="473" spans="1:16" ht="102" x14ac:dyDescent="0.2">
      <c r="A473" t="s">
        <v>43</v>
      </c>
      <c r="E473" s="23" t="s">
        <v>472</v>
      </c>
    </row>
    <row r="474" spans="1:16" ht="25.5" x14ac:dyDescent="0.2">
      <c r="A474" s="16" t="s">
        <v>35</v>
      </c>
      <c r="B474" s="17" t="s">
        <v>500</v>
      </c>
      <c r="C474" s="17" t="s">
        <v>501</v>
      </c>
      <c r="D474" s="16" t="s">
        <v>37</v>
      </c>
      <c r="E474" s="18" t="s">
        <v>502</v>
      </c>
      <c r="F474" s="19" t="s">
        <v>62</v>
      </c>
      <c r="G474" s="20">
        <v>18</v>
      </c>
      <c r="H474" s="21">
        <v>0</v>
      </c>
      <c r="I474" s="21">
        <f>ROUND(ROUND(H474,2)*ROUND(G474,3),2)</f>
        <v>0</v>
      </c>
      <c r="O474">
        <f>(I474*21)/100</f>
        <v>0</v>
      </c>
      <c r="P474" t="s">
        <v>10</v>
      </c>
    </row>
    <row r="475" spans="1:16" x14ac:dyDescent="0.2">
      <c r="A475" s="22" t="s">
        <v>40</v>
      </c>
      <c r="E475" s="23" t="s">
        <v>37</v>
      </c>
    </row>
    <row r="476" spans="1:16" x14ac:dyDescent="0.2">
      <c r="A476" s="24" t="s">
        <v>41</v>
      </c>
      <c r="E476" s="25" t="s">
        <v>37</v>
      </c>
    </row>
    <row r="477" spans="1:16" ht="102" x14ac:dyDescent="0.2">
      <c r="A477" t="s">
        <v>43</v>
      </c>
      <c r="E477" s="23" t="s">
        <v>472</v>
      </c>
    </row>
    <row r="478" spans="1:16" x14ac:dyDescent="0.2">
      <c r="A478" s="16" t="s">
        <v>35</v>
      </c>
      <c r="B478" s="17" t="s">
        <v>503</v>
      </c>
      <c r="C478" s="17" t="s">
        <v>504</v>
      </c>
      <c r="D478" s="16" t="s">
        <v>37</v>
      </c>
      <c r="E478" s="18" t="s">
        <v>505</v>
      </c>
      <c r="F478" s="19" t="s">
        <v>62</v>
      </c>
      <c r="G478" s="20">
        <v>21</v>
      </c>
      <c r="H478" s="21">
        <v>0</v>
      </c>
      <c r="I478" s="21">
        <f>ROUND(ROUND(H478,2)*ROUND(G478,3),2)</f>
        <v>0</v>
      </c>
      <c r="O478">
        <f>(I478*21)/100</f>
        <v>0</v>
      </c>
      <c r="P478" t="s">
        <v>10</v>
      </c>
    </row>
    <row r="479" spans="1:16" x14ac:dyDescent="0.2">
      <c r="A479" s="22" t="s">
        <v>40</v>
      </c>
      <c r="E479" s="23" t="s">
        <v>37</v>
      </c>
    </row>
    <row r="480" spans="1:16" x14ac:dyDescent="0.2">
      <c r="A480" s="24" t="s">
        <v>41</v>
      </c>
      <c r="E480" s="25" t="s">
        <v>37</v>
      </c>
    </row>
    <row r="481" spans="1:16" ht="102" x14ac:dyDescent="0.2">
      <c r="A481" t="s">
        <v>43</v>
      </c>
      <c r="E481" s="23" t="s">
        <v>472</v>
      </c>
    </row>
    <row r="482" spans="1:16" x14ac:dyDescent="0.2">
      <c r="A482" s="16" t="s">
        <v>35</v>
      </c>
      <c r="B482" s="17" t="s">
        <v>506</v>
      </c>
      <c r="C482" s="17" t="s">
        <v>507</v>
      </c>
      <c r="D482" s="16" t="s">
        <v>37</v>
      </c>
      <c r="E482" s="18" t="s">
        <v>508</v>
      </c>
      <c r="F482" s="19" t="s">
        <v>62</v>
      </c>
      <c r="G482" s="20">
        <v>10</v>
      </c>
      <c r="H482" s="21">
        <v>0</v>
      </c>
      <c r="I482" s="21">
        <f>ROUND(ROUND(H482,2)*ROUND(G482,3),2)</f>
        <v>0</v>
      </c>
      <c r="O482">
        <f>(I482*21)/100</f>
        <v>0</v>
      </c>
      <c r="P482" t="s">
        <v>10</v>
      </c>
    </row>
    <row r="483" spans="1:16" x14ac:dyDescent="0.2">
      <c r="A483" s="22" t="s">
        <v>40</v>
      </c>
      <c r="E483" s="23" t="s">
        <v>37</v>
      </c>
    </row>
    <row r="484" spans="1:16" x14ac:dyDescent="0.2">
      <c r="A484" s="24" t="s">
        <v>41</v>
      </c>
      <c r="E484" s="25" t="s">
        <v>37</v>
      </c>
    </row>
    <row r="485" spans="1:16" ht="102" x14ac:dyDescent="0.2">
      <c r="A485" t="s">
        <v>43</v>
      </c>
      <c r="E485" s="23" t="s">
        <v>472</v>
      </c>
    </row>
    <row r="486" spans="1:16" ht="25.5" x14ac:dyDescent="0.2">
      <c r="A486" s="16" t="s">
        <v>35</v>
      </c>
      <c r="B486" s="17" t="s">
        <v>509</v>
      </c>
      <c r="C486" s="17" t="s">
        <v>510</v>
      </c>
      <c r="D486" s="16" t="s">
        <v>37</v>
      </c>
      <c r="E486" s="18" t="s">
        <v>511</v>
      </c>
      <c r="F486" s="19" t="s">
        <v>62</v>
      </c>
      <c r="G486" s="20">
        <v>10</v>
      </c>
      <c r="H486" s="21">
        <v>0</v>
      </c>
      <c r="I486" s="21">
        <f>ROUND(ROUND(H486,2)*ROUND(G486,3),2)</f>
        <v>0</v>
      </c>
      <c r="O486">
        <f>(I486*21)/100</f>
        <v>0</v>
      </c>
      <c r="P486" t="s">
        <v>10</v>
      </c>
    </row>
    <row r="487" spans="1:16" x14ac:dyDescent="0.2">
      <c r="A487" s="22" t="s">
        <v>40</v>
      </c>
      <c r="E487" s="23" t="s">
        <v>37</v>
      </c>
    </row>
    <row r="488" spans="1:16" x14ac:dyDescent="0.2">
      <c r="A488" s="24" t="s">
        <v>41</v>
      </c>
      <c r="E488" s="25" t="s">
        <v>37</v>
      </c>
    </row>
    <row r="489" spans="1:16" ht="102" x14ac:dyDescent="0.2">
      <c r="A489" t="s">
        <v>43</v>
      </c>
      <c r="E489" s="23" t="s">
        <v>472</v>
      </c>
    </row>
    <row r="490" spans="1:16" x14ac:dyDescent="0.2">
      <c r="A490" s="16" t="s">
        <v>35</v>
      </c>
      <c r="B490" s="17" t="s">
        <v>512</v>
      </c>
      <c r="C490" s="17" t="s">
        <v>513</v>
      </c>
      <c r="D490" s="16" t="s">
        <v>37</v>
      </c>
      <c r="E490" s="18" t="s">
        <v>514</v>
      </c>
      <c r="F490" s="19" t="s">
        <v>62</v>
      </c>
      <c r="G490" s="20">
        <v>2</v>
      </c>
      <c r="H490" s="21">
        <v>0</v>
      </c>
      <c r="I490" s="21">
        <f>ROUND(ROUND(H490,2)*ROUND(G490,3),2)</f>
        <v>0</v>
      </c>
      <c r="O490">
        <f>(I490*21)/100</f>
        <v>0</v>
      </c>
      <c r="P490" t="s">
        <v>10</v>
      </c>
    </row>
    <row r="491" spans="1:16" x14ac:dyDescent="0.2">
      <c r="A491" s="22" t="s">
        <v>40</v>
      </c>
      <c r="E491" s="23" t="s">
        <v>37</v>
      </c>
    </row>
    <row r="492" spans="1:16" x14ac:dyDescent="0.2">
      <c r="A492" s="24" t="s">
        <v>41</v>
      </c>
      <c r="E492" s="25" t="s">
        <v>37</v>
      </c>
    </row>
    <row r="493" spans="1:16" ht="102" x14ac:dyDescent="0.2">
      <c r="A493" t="s">
        <v>43</v>
      </c>
      <c r="E493" s="23" t="s">
        <v>472</v>
      </c>
    </row>
    <row r="494" spans="1:16" x14ac:dyDescent="0.2">
      <c r="A494" s="16" t="s">
        <v>35</v>
      </c>
      <c r="B494" s="17" t="s">
        <v>515</v>
      </c>
      <c r="C494" s="17" t="s">
        <v>516</v>
      </c>
      <c r="D494" s="16" t="s">
        <v>37</v>
      </c>
      <c r="E494" s="18" t="s">
        <v>517</v>
      </c>
      <c r="F494" s="19" t="s">
        <v>62</v>
      </c>
      <c r="G494" s="20">
        <v>49</v>
      </c>
      <c r="H494" s="21">
        <v>0</v>
      </c>
      <c r="I494" s="21">
        <f>ROUND(ROUND(H494,2)*ROUND(G494,3),2)</f>
        <v>0</v>
      </c>
      <c r="O494">
        <f>(I494*21)/100</f>
        <v>0</v>
      </c>
      <c r="P494" t="s">
        <v>10</v>
      </c>
    </row>
    <row r="495" spans="1:16" x14ac:dyDescent="0.2">
      <c r="A495" s="22" t="s">
        <v>40</v>
      </c>
      <c r="E495" s="23" t="s">
        <v>37</v>
      </c>
    </row>
    <row r="496" spans="1:16" x14ac:dyDescent="0.2">
      <c r="A496" s="24" t="s">
        <v>41</v>
      </c>
      <c r="E496" s="25" t="s">
        <v>37</v>
      </c>
    </row>
    <row r="497" spans="1:16" ht="102" x14ac:dyDescent="0.2">
      <c r="A497" t="s">
        <v>43</v>
      </c>
      <c r="E497" s="23" t="s">
        <v>472</v>
      </c>
    </row>
    <row r="498" spans="1:16" x14ac:dyDescent="0.2">
      <c r="A498" s="16" t="s">
        <v>35</v>
      </c>
      <c r="B498" s="17" t="s">
        <v>518</v>
      </c>
      <c r="C498" s="17" t="s">
        <v>519</v>
      </c>
      <c r="D498" s="16" t="s">
        <v>37</v>
      </c>
      <c r="E498" s="18" t="s">
        <v>520</v>
      </c>
      <c r="F498" s="19" t="s">
        <v>62</v>
      </c>
      <c r="G498" s="20">
        <v>287</v>
      </c>
      <c r="H498" s="21">
        <v>0</v>
      </c>
      <c r="I498" s="21">
        <f>ROUND(ROUND(H498,2)*ROUND(G498,3),2)</f>
        <v>0</v>
      </c>
      <c r="O498">
        <f>(I498*21)/100</f>
        <v>0</v>
      </c>
      <c r="P498" t="s">
        <v>10</v>
      </c>
    </row>
    <row r="499" spans="1:16" x14ac:dyDescent="0.2">
      <c r="A499" s="22" t="s">
        <v>40</v>
      </c>
      <c r="E499" s="23" t="s">
        <v>37</v>
      </c>
    </row>
    <row r="500" spans="1:16" x14ac:dyDescent="0.2">
      <c r="A500" s="24" t="s">
        <v>41</v>
      </c>
      <c r="E500" s="25" t="s">
        <v>37</v>
      </c>
    </row>
    <row r="501" spans="1:16" ht="102" x14ac:dyDescent="0.2">
      <c r="A501" t="s">
        <v>43</v>
      </c>
      <c r="E501" s="23" t="s">
        <v>472</v>
      </c>
    </row>
    <row r="502" spans="1:16" x14ac:dyDescent="0.2">
      <c r="A502" s="16" t="s">
        <v>35</v>
      </c>
      <c r="B502" s="17" t="s">
        <v>521</v>
      </c>
      <c r="C502" s="17" t="s">
        <v>522</v>
      </c>
      <c r="D502" s="16" t="s">
        <v>37</v>
      </c>
      <c r="E502" s="18" t="s">
        <v>523</v>
      </c>
      <c r="F502" s="19" t="s">
        <v>62</v>
      </c>
      <c r="G502" s="20">
        <v>2</v>
      </c>
      <c r="H502" s="21">
        <v>0</v>
      </c>
      <c r="I502" s="21">
        <f>ROUND(ROUND(H502,2)*ROUND(G502,3),2)</f>
        <v>0</v>
      </c>
      <c r="O502">
        <f>(I502*21)/100</f>
        <v>0</v>
      </c>
      <c r="P502" t="s">
        <v>10</v>
      </c>
    </row>
    <row r="503" spans="1:16" x14ac:dyDescent="0.2">
      <c r="A503" s="22" t="s">
        <v>40</v>
      </c>
      <c r="E503" s="23" t="s">
        <v>37</v>
      </c>
    </row>
    <row r="504" spans="1:16" x14ac:dyDescent="0.2">
      <c r="A504" s="24" t="s">
        <v>41</v>
      </c>
      <c r="E504" s="25" t="s">
        <v>37</v>
      </c>
    </row>
    <row r="505" spans="1:16" ht="102" x14ac:dyDescent="0.2">
      <c r="A505" t="s">
        <v>43</v>
      </c>
      <c r="E505" s="23" t="s">
        <v>472</v>
      </c>
    </row>
    <row r="506" spans="1:16" ht="25.5" x14ac:dyDescent="0.2">
      <c r="A506" s="16" t="s">
        <v>35</v>
      </c>
      <c r="B506" s="17" t="s">
        <v>524</v>
      </c>
      <c r="C506" s="17" t="s">
        <v>525</v>
      </c>
      <c r="D506" s="16" t="s">
        <v>37</v>
      </c>
      <c r="E506" s="18" t="s">
        <v>526</v>
      </c>
      <c r="F506" s="19" t="s">
        <v>62</v>
      </c>
      <c r="G506" s="20">
        <v>100</v>
      </c>
      <c r="H506" s="21">
        <v>0</v>
      </c>
      <c r="I506" s="21">
        <f>ROUND(ROUND(H506,2)*ROUND(G506,3),2)</f>
        <v>0</v>
      </c>
      <c r="O506">
        <f>(I506*21)/100</f>
        <v>0</v>
      </c>
      <c r="P506" t="s">
        <v>10</v>
      </c>
    </row>
    <row r="507" spans="1:16" x14ac:dyDescent="0.2">
      <c r="A507" s="22" t="s">
        <v>40</v>
      </c>
      <c r="E507" s="23" t="s">
        <v>37</v>
      </c>
    </row>
    <row r="508" spans="1:16" x14ac:dyDescent="0.2">
      <c r="A508" s="24" t="s">
        <v>41</v>
      </c>
      <c r="E508" s="25" t="s">
        <v>37</v>
      </c>
    </row>
    <row r="509" spans="1:16" ht="102" x14ac:dyDescent="0.2">
      <c r="A509" t="s">
        <v>43</v>
      </c>
      <c r="E509" s="23" t="s">
        <v>472</v>
      </c>
    </row>
    <row r="510" spans="1:16" x14ac:dyDescent="0.2">
      <c r="A510" s="16" t="s">
        <v>35</v>
      </c>
      <c r="B510" s="17" t="s">
        <v>527</v>
      </c>
      <c r="C510" s="17" t="s">
        <v>528</v>
      </c>
      <c r="D510" s="16" t="s">
        <v>37</v>
      </c>
      <c r="E510" s="18" t="s">
        <v>529</v>
      </c>
      <c r="F510" s="19" t="s">
        <v>62</v>
      </c>
      <c r="G510" s="20">
        <v>4</v>
      </c>
      <c r="H510" s="21">
        <v>0</v>
      </c>
      <c r="I510" s="21">
        <f>ROUND(ROUND(H510,2)*ROUND(G510,3),2)</f>
        <v>0</v>
      </c>
      <c r="O510">
        <f>(I510*21)/100</f>
        <v>0</v>
      </c>
      <c r="P510" t="s">
        <v>10</v>
      </c>
    </row>
    <row r="511" spans="1:16" x14ac:dyDescent="0.2">
      <c r="A511" s="22" t="s">
        <v>40</v>
      </c>
      <c r="E511" s="23" t="s">
        <v>37</v>
      </c>
    </row>
    <row r="512" spans="1:16" x14ac:dyDescent="0.2">
      <c r="A512" s="24" t="s">
        <v>41</v>
      </c>
      <c r="E512" s="25" t="s">
        <v>37</v>
      </c>
    </row>
    <row r="513" spans="1:16" ht="102" x14ac:dyDescent="0.2">
      <c r="A513" t="s">
        <v>43</v>
      </c>
      <c r="E513" s="23" t="s">
        <v>472</v>
      </c>
    </row>
    <row r="514" spans="1:16" ht="25.5" x14ac:dyDescent="0.2">
      <c r="A514" s="16" t="s">
        <v>35</v>
      </c>
      <c r="B514" s="17" t="s">
        <v>530</v>
      </c>
      <c r="C514" s="17" t="s">
        <v>531</v>
      </c>
      <c r="D514" s="16" t="s">
        <v>37</v>
      </c>
      <c r="E514" s="18" t="s">
        <v>532</v>
      </c>
      <c r="F514" s="19" t="s">
        <v>129</v>
      </c>
      <c r="G514" s="20">
        <v>8830</v>
      </c>
      <c r="H514" s="21">
        <v>0</v>
      </c>
      <c r="I514" s="21">
        <f>ROUND(ROUND(H514,2)*ROUND(G514,3),2)</f>
        <v>0</v>
      </c>
      <c r="O514">
        <f>(I514*21)/100</f>
        <v>0</v>
      </c>
      <c r="P514" t="s">
        <v>10</v>
      </c>
    </row>
    <row r="515" spans="1:16" x14ac:dyDescent="0.2">
      <c r="A515" s="22" t="s">
        <v>40</v>
      </c>
      <c r="E515" s="23" t="s">
        <v>37</v>
      </c>
    </row>
    <row r="516" spans="1:16" x14ac:dyDescent="0.2">
      <c r="A516" s="24" t="s">
        <v>41</v>
      </c>
      <c r="E516" s="25" t="s">
        <v>37</v>
      </c>
    </row>
    <row r="517" spans="1:16" ht="102" x14ac:dyDescent="0.2">
      <c r="A517" t="s">
        <v>43</v>
      </c>
      <c r="E517" s="23" t="s">
        <v>533</v>
      </c>
    </row>
    <row r="518" spans="1:16" ht="25.5" x14ac:dyDescent="0.2">
      <c r="A518" s="16" t="s">
        <v>35</v>
      </c>
      <c r="B518" s="17" t="s">
        <v>534</v>
      </c>
      <c r="C518" s="17" t="s">
        <v>535</v>
      </c>
      <c r="D518" s="16" t="s">
        <v>37</v>
      </c>
      <c r="E518" s="18" t="s">
        <v>536</v>
      </c>
      <c r="F518" s="19" t="s">
        <v>129</v>
      </c>
      <c r="G518" s="20">
        <v>13099</v>
      </c>
      <c r="H518" s="21">
        <v>0</v>
      </c>
      <c r="I518" s="21">
        <f>ROUND(ROUND(H518,2)*ROUND(G518,3),2)</f>
        <v>0</v>
      </c>
      <c r="O518">
        <f>(I518*21)/100</f>
        <v>0</v>
      </c>
      <c r="P518" t="s">
        <v>10</v>
      </c>
    </row>
    <row r="519" spans="1:16" x14ac:dyDescent="0.2">
      <c r="A519" s="22" t="s">
        <v>40</v>
      </c>
      <c r="E519" s="23" t="s">
        <v>37</v>
      </c>
    </row>
    <row r="520" spans="1:16" x14ac:dyDescent="0.2">
      <c r="A520" s="24" t="s">
        <v>41</v>
      </c>
      <c r="E520" s="25" t="s">
        <v>37</v>
      </c>
    </row>
    <row r="521" spans="1:16" ht="102" x14ac:dyDescent="0.2">
      <c r="A521" t="s">
        <v>43</v>
      </c>
      <c r="E521" s="23" t="s">
        <v>533</v>
      </c>
    </row>
    <row r="522" spans="1:16" x14ac:dyDescent="0.2">
      <c r="A522" s="16" t="s">
        <v>35</v>
      </c>
      <c r="B522" s="17" t="s">
        <v>537</v>
      </c>
      <c r="C522" s="17" t="s">
        <v>538</v>
      </c>
      <c r="D522" s="16" t="s">
        <v>37</v>
      </c>
      <c r="E522" s="18" t="s">
        <v>539</v>
      </c>
      <c r="F522" s="19" t="s">
        <v>540</v>
      </c>
      <c r="G522" s="20">
        <v>62431.81</v>
      </c>
      <c r="H522" s="21">
        <v>0</v>
      </c>
      <c r="I522" s="21">
        <f>ROUND(ROUND(H522,2)*ROUND(G522,3),2)</f>
        <v>0</v>
      </c>
      <c r="O522">
        <f>(I522*21)/100</f>
        <v>0</v>
      </c>
      <c r="P522" t="s">
        <v>10</v>
      </c>
    </row>
    <row r="523" spans="1:16" x14ac:dyDescent="0.2">
      <c r="A523" s="22" t="s">
        <v>40</v>
      </c>
      <c r="E523" s="23" t="s">
        <v>37</v>
      </c>
    </row>
    <row r="524" spans="1:16" x14ac:dyDescent="0.2">
      <c r="A524" s="24" t="s">
        <v>41</v>
      </c>
      <c r="E524" s="25" t="s">
        <v>541</v>
      </c>
    </row>
    <row r="525" spans="1:16" ht="127.5" x14ac:dyDescent="0.2">
      <c r="A525" t="s">
        <v>43</v>
      </c>
      <c r="E525" s="23" t="s">
        <v>542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01-01-01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2019-07-15T11:45:52Z</dcterms:created>
  <dcterms:modified xsi:type="dcterms:W3CDTF">2019-08-05T08:31:37Z</dcterms:modified>
</cp:coreProperties>
</file>